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РО для бюджета на 01.10.2025" sheetId="1" state="visible" r:id="rId3"/>
  </sheets>
  <definedNames>
    <definedName function="false" hidden="false" localSheetId="0" name="_xlnm.Print_Area" vbProcedure="false">'РРО для бюджета на 01.10.2025'!$A$1:$EC$103</definedName>
    <definedName function="false" hidden="false" localSheetId="0" name="_xlnm.Print_Titles" vbProcedure="false">'РРО для бюджета на 01.10.2025'!$1:$1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B91" authorId="0">
      <text>
        <r>
          <rPr>
            <sz val="10"/>
            <rFont val="Open Sans"/>
            <family val="2"/>
          </rPr>
          <t xml:space="preserve">Эльвира А. Киселева:
</t>
        </r>
        <r>
          <rPr>
            <sz val="9"/>
            <color rgb="FF000000"/>
            <rFont val="Tahoma"/>
            <family val="2"/>
            <charset val="204"/>
          </rPr>
          <t xml:space="preserve">в 991 грбс п. 2.7</t>
        </r>
      </text>
    </comment>
  </commentList>
</comments>
</file>

<file path=xl/sharedStrings.xml><?xml version="1.0" encoding="utf-8"?>
<sst xmlns="http://schemas.openxmlformats.org/spreadsheetml/2006/main" count="1336" uniqueCount="546">
  <si>
    <t xml:space="preserve">РЕЕСТР  РАСХОДНЫХ  ОБЯЗАТЕЛЬСТВ </t>
  </si>
  <si>
    <t xml:space="preserve">на 01 октября 2024 г.</t>
  </si>
  <si>
    <t xml:space="preserve">Финансовый орган субъекта Российской Федерации</t>
  </si>
  <si>
    <t xml:space="preserve">Вилючинский городской округ</t>
  </si>
  <si>
    <t xml:space="preserve">Единица измерения: тыс руб (с точностью до первого десятичного знака)</t>
  </si>
  <si>
    <t xml:space="preserve">Наименование полномочия, расходного обязательства</t>
  </si>
  <si>
    <t xml:space="preserve">Правовое основание финансового обеспечения полномочия, расходного обязательства муниципального образования</t>
  </si>
  <si>
    <t xml:space="preserve">Объем средств на исполнение расходного обязательства муниципального образования</t>
  </si>
  <si>
    <t xml:space="preserve"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</si>
  <si>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</t>
  </si>
  <si>
    <t xml:space="preserve"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</si>
  <si>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Российской Федерации</t>
  </si>
  <si>
    <t xml:space="preserve">субъекта Российской Федерации</t>
  </si>
  <si>
    <t xml:space="preserve">муниципального образования</t>
  </si>
  <si>
    <t xml:space="preserve">отчетный 2024 г</t>
  </si>
  <si>
    <t xml:space="preserve">текущий 2025 г</t>
  </si>
  <si>
    <t xml:space="preserve">очередной 2026 г</t>
  </si>
  <si>
    <t xml:space="preserve">плановый период </t>
  </si>
  <si>
    <t xml:space="preserve">Федеральные законы</t>
  </si>
  <si>
    <t xml:space="preserve">Указы Президента Российской Федерации</t>
  </si>
  <si>
    <t xml:space="preserve">Нормативные правовые акты Правительства Российской Федерации</t>
  </si>
  <si>
    <t xml:space="preserve">в том числе государственные программы Российской Федерации</t>
  </si>
  <si>
    <t xml:space="preserve">Акты федеральных органов исполнительной власти</t>
  </si>
  <si>
    <t xml:space="preserve"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</si>
  <si>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</si>
  <si>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</si>
  <si>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 xml:space="preserve">Нормативные правовые акты муниципального образования</t>
  </si>
  <si>
    <t xml:space="preserve">Код группы полномочий,</t>
  </si>
  <si>
    <t xml:space="preserve">Код бюджетной классификации Российской Федерации</t>
  </si>
  <si>
    <t xml:space="preserve">Всего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</si>
  <si>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</si>
  <si>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</t>
  </si>
  <si>
    <t xml:space="preserve">в т.ч. за счет прочих безвозмездных поступлений, включая средства Фондов</t>
  </si>
  <si>
    <t xml:space="preserve">в т.ч. за счет средств местных бюджетов</t>
  </si>
  <si>
    <t xml:space="preserve">1-й год планового периода 2027 г.</t>
  </si>
  <si>
    <t xml:space="preserve">2-й год планового периода 2028 г</t>
  </si>
  <si>
    <t xml:space="preserve">в т.ч. за счет целевых средств федерального бюджета</t>
  </si>
  <si>
    <t xml:space="preserve">1-й год планового периода 2027 г</t>
  </si>
  <si>
    <t xml:space="preserve">Код строки</t>
  </si>
  <si>
    <t xml:space="preserve">Наименование, номер и дата</t>
  </si>
  <si>
    <t xml:space="preserve">Номер статьи (подстатьи), пункта (подпункта)</t>
  </si>
  <si>
    <t xml:space="preserve">Дата вступления в силу и срок действия</t>
  </si>
  <si>
    <t xml:space="preserve">Номер  пункта , подпункта</t>
  </si>
  <si>
    <t xml:space="preserve">код НПА</t>
  </si>
  <si>
    <t xml:space="preserve">расходных обязательств</t>
  </si>
  <si>
    <t xml:space="preserve">Раздел</t>
  </si>
  <si>
    <t xml:space="preserve">Подраздел</t>
  </si>
  <si>
    <t xml:space="preserve">утвержденные бюджетные назначения</t>
  </si>
  <si>
    <t xml:space="preserve">исполнено</t>
  </si>
  <si>
    <t xml:space="preserve">за счет целевых  средств федерального бюджета</t>
  </si>
  <si>
    <t xml:space="preserve">Методика расчета оценки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</si>
  <si>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</si>
  <si>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</si>
  <si>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</si>
  <si>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</si>
  <si>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</si>
  <si>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</si>
  <si>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</si>
  <si>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</si>
  <si>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</si>
  <si>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</si>
  <si>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</si>
  <si>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</si>
  <si>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</si>
  <si>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</si>
  <si>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</si>
  <si>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</si>
  <si>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</si>
  <si>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</si>
  <si>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</si>
  <si>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</si>
  <si>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</si>
  <si>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</si>
  <si>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</si>
  <si>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</si>
  <si>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</si>
  <si>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</si>
  <si>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</si>
  <si>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</si>
  <si>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а</t>
  </si>
  <si>
    <t xml:space="preserve">б</t>
  </si>
  <si>
    <t xml:space="preserve">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</si>
  <si>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</si>
  <si>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</si>
  <si>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</si>
  <si>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</si>
  <si>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</si>
  <si>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</si>
  <si>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</si>
  <si>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</si>
  <si>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</si>
  <si>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</si>
  <si>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</si>
  <si>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</si>
  <si>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</si>
  <si>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</si>
  <si>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</si>
  <si>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</si>
  <si>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</si>
  <si>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</si>
  <si>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</si>
  <si>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</si>
  <si>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</si>
  <si>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</si>
  <si>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</si>
  <si>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</si>
  <si>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</si>
  <si>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</si>
  <si>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</si>
  <si>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</si>
  <si>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</si>
  <si>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</si>
  <si>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</si>
  <si>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</si>
  <si>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</si>
  <si>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</si>
  <si>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</si>
  <si>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</si>
  <si>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</si>
  <si>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</si>
  <si>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</si>
  <si>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</si>
  <si>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</si>
  <si>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</si>
  <si>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</si>
  <si>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</si>
  <si>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</si>
  <si>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</si>
  <si>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</si>
  <si>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</si>
  <si>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</si>
  <si>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</si>
  <si>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</si>
  <si>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</si>
  <si>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</si>
  <si>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</si>
  <si>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</si>
  <si>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</si>
  <si>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</si>
  <si>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</si>
  <si>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</si>
  <si>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</si>
  <si>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</si>
  <si>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</si>
  <si>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</si>
  <si>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</si>
  <si>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</si>
  <si>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</si>
  <si>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</si>
  <si>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</si>
  <si>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</si>
  <si>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</si>
  <si>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</si>
  <si>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</si>
  <si>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</si>
  <si>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</si>
  <si>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</si>
  <si>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</si>
  <si>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</si>
  <si>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</si>
  <si>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</si>
  <si>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</si>
  <si>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</si>
  <si>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</si>
  <si>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</si>
  <si>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</si>
  <si>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</si>
  <si>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</si>
  <si>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</si>
  <si>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</si>
  <si>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</si>
  <si>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</si>
  <si>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</si>
  <si>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</si>
  <si>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</si>
  <si>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2 Расходные обязательства, возникшие в результате принятия нормативных правовых актов городского округа, заключения договоров (соглашений), всего</t>
  </si>
  <si>
    <t xml:space="preserve">2500</t>
  </si>
  <si>
    <t xml:space="preserve">X</t>
  </si>
  <si>
    <t xml:space="preserve"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</si>
  <si>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 xml:space="preserve">2501</t>
  </si>
  <si>
    <t xml:space="preserve">2.1.3. владение, пользование и распоряжение имуществом, находящимся в муниципальной собственности городского округа</t>
  </si>
  <si>
    <t xml:space="preserve">2504</t>
  </si>
  <si>
    <t xml:space="preserve">Федеральный Закон от 06.10.2003 года № 131-ФЗ "Об общих принципах организации местного самоуправления в Российской Федерации"</t>
  </si>
  <si>
    <t xml:space="preserve">п. 3 ч. 1 ст. 16</t>
  </si>
  <si>
    <t xml:space="preserve">
18.10.2003, не установлена</t>
  </si>
  <si>
    <t xml:space="preserve">Постановление администрации ВГО от 29.05.2014 № 679 "Об установлении расходного обязательства Вилючинского городского округа по оплате расходов на содержание жилых помещений и коммунальных услуг до заселения жилых помещений муниципального жилищного фонда" (с изм.)</t>
  </si>
  <si>
    <t xml:space="preserve">п.3</t>
  </si>
  <si>
    <t xml:space="preserve">01.01.2014, не установлен</t>
  </si>
  <si>
    <t xml:space="preserve">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
</t>
  </si>
  <si>
    <t xml:space="preserve">01    04
01    13
05    01
</t>
  </si>
  <si>
    <t xml:space="preserve">Плановый метод;</t>
  </si>
  <si>
    <t xml:space="preserve">2.1.4. организация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</si>
  <si>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п. 8.2 ч. 1 ст. 17</t>
  </si>
  <si>
    <t xml:space="preserve">Постановление администрации ВГО от 30.07.2020 № 615 "Об установлении расходного обязательства Вилючинского городского округа по проведению мероприятий, направленных на ремонт ветхих и аварийных сетей, а также в целях решения иных вопросов в сфере теплоснабжения, электроснабжения и горячего водоснабжения"</t>
  </si>
  <si>
    <t xml:space="preserve">п.1</t>
  </si>
  <si>
    <t xml:space="preserve">01.01.2020, не установлен</t>
  </si>
  <si>
    <t xml:space="preserve">Расходные обязательства по вопросам местного значения - Обязательства в сфере коммунального хозяйства</t>
  </si>
  <si>
    <t xml:space="preserve">05    02</t>
  </si>
  <si>
    <t xml:space="preserve">2.1.6.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</si>
  <si>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2507</t>
  </si>
  <si>
    <t xml:space="preserve">п. 5 ч. 1 ст. 16</t>
  </si>
  <si>
    <t xml:space="preserve">Постановление администрации ВГО от 29.05.2014 № 694  "Об установлении расходного обязательства по дорожной деятельности в отношении автомобильных дорог местного значения в границах  ВГО" (с изм.)</t>
  </si>
  <si>
    <t xml:space="preserve">Осуществление дорожной деятельности</t>
  </si>
  <si>
    <t xml:space="preserve">04    09
</t>
  </si>
  <si>
    <t xml:space="preserve">Метод индексации;</t>
  </si>
  <si>
    <t xml:space="preserve">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</t>
  </si>
  <si>
    <t xml:space="preserve">ст. 34</t>
  </si>
  <si>
    <t xml:space="preserve">14.11.2007, не установлена</t>
  </si>
  <si>
    <t xml:space="preserve">2.1.7. 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</si>
  <si>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2508</t>
  </si>
  <si>
    <t xml:space="preserve">п. 6 ч. 1 ст. 16</t>
  </si>
  <si>
    <t xml:space="preserve">Постановление администрации ВГО от 29.05.2014 № 679   "Об установлении расходного обязательства Вилючинского городского округа по оплате расходов на содержание жилых помещений и коммунальных услуг до заселения жилых помещений муниципального жилищного фонда" (с изм.)</t>
  </si>
  <si>
    <t xml:space="preserve">Расходные обязательства по вопросам местного значения - Обязательства в сфере строительства жилья</t>
  </si>
  <si>
    <t xml:space="preserve">01    13
04    12
05    01
</t>
  </si>
  <si>
    <t xml:space="preserve">Нормативный метод;</t>
  </si>
  <si>
    <t xml:space="preserve">Постановление администрации ВГО от 29.05.2014 № 680 "Об установлении расходного обязательства Вилючинского городского округа по капитальному ремонту общего имущества многоквартирных домов" (с изм.)</t>
  </si>
  <si>
    <t xml:space="preserve">2.1.10. 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</si>
  <si>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 xml:space="preserve">2511</t>
  </si>
  <si>
    <t xml:space="preserve">п. 7 ч. 1 ст. 16</t>
  </si>
  <si>
    <t xml:space="preserve">Постановление администрации ВГО от 29.12.2017 № 1354 "Об установлении расходного обязательства Вилючинского городского округа по организации транспортного обслуживания населения на муниципальных маршрутах регулярных перевозок пассажиров автомобильным транспортом по регулируемым тарифам в границах ВГО"</t>
  </si>
  <si>
    <t xml:space="preserve">01.01.2017, не установлен</t>
  </si>
  <si>
    <t xml:space="preserve">Организация транспортного обслуживания населения</t>
  </si>
  <si>
    <t xml:space="preserve">04    08
</t>
  </si>
  <si>
    <t xml:space="preserve">2.1.14.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</si>
  <si>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 xml:space="preserve">2515</t>
  </si>
  <si>
    <t xml:space="preserve">п. 7.1 ч. 1 ст. 16</t>
  </si>
  <si>
    <t xml:space="preserve">Постановление администрации ВГО от 29.05.2014 № 678 "Об установлении расходного обязательства Вилючинского городского округа по мероприятиям по гражданской обороне, подготовке населения и организаций к действиям в чрезвычайной ситуации в мирное и военное время"</t>
  </si>
  <si>
    <t xml:space="preserve">01.01.2014, на неограниченный срок</t>
  </si>
  <si>
    <t xml:space="preserve">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</si>
  <si>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07    01
07    02
07    07
07    09
</t>
  </si>
  <si>
    <t xml:space="preserve">Метод индексации;Плановый метод</t>
  </si>
  <si>
    <t xml:space="preserve">2.1.15. 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коренных малочисленных народов и других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</si>
  <si>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 xml:space="preserve">2516</t>
  </si>
  <si>
    <t xml:space="preserve">п. 7.2 ч. 1 ст. 16</t>
  </si>
  <si>
    <t xml:space="preserve">Постановление администрации ВГО от 24.04.2020 № 336 "Об установлении расходного обязательства Вилючинского городского округа по осуществлению мер, направленных на укрепление межнационального согласия, поддержку и развитие языков и культуры народов Российской Федерации, проживающих в Вилючинском городском округе"</t>
  </si>
  <si>
    <t xml:space="preserve">01.01.2019, не установлен</t>
  </si>
  <si>
    <t xml:space="preserve">Расходные обязательства по прочим вопросам местного значения и прочим полномочиям</t>
  </si>
  <si>
    <t xml:space="preserve">01    13
07    02
07    07
07    09
</t>
  </si>
  <si>
    <t xml:space="preserve">Иные методы расчета; Метод индексации; Плановый метод</t>
  </si>
  <si>
    <t xml:space="preserve">2.1.16. участие в предупреждении и ликвидации последствий чрезвычайных ситуаций в границах городского округа</t>
  </si>
  <si>
    <t xml:space="preserve">2517</t>
  </si>
  <si>
    <t xml:space="preserve">п. 8 ч. 1 ст. 16</t>
  </si>
  <si>
    <t xml:space="preserve">Постановление главы ВГО от 25.06.2014 №790 "Об установлении расходного обязательства Вилючинского городского округа на исполнение мероприятий по предупреждению и ликвидации последствий чрезвычайных ситуаций и стихийных бедствий"</t>
  </si>
  <si>
    <t xml:space="preserve">01    11
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</si>
  <si>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</t>
  </si>
  <si>
    <t xml:space="preserve">п. 2 ст. 11</t>
  </si>
  <si>
    <t xml:space="preserve">24.12.1994, не установлена</t>
  </si>
  <si>
    <t xml:space="preserve">2.1.20. организация мероприятий по охране окружающей среды в границах городского округа,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</t>
  </si>
  <si>
    <t xml:space="preserve">2521</t>
  </si>
  <si>
    <t xml:space="preserve">п. 11 ч. 1 ст. 16</t>
  </si>
  <si>
    <t xml:space="preserve">Постановление администрации ВГО от 29.05.2014 № 688  "Об установлении расходного обязательства ВГО по организации мероприятий по охране окружающей среды в ВГО" (с изм.)</t>
  </si>
  <si>
    <t xml:space="preserve">06    03
06    05
</t>
  </si>
  <si>
    <t xml:space="preserve">Метод индексации;Плановый метод;</t>
  </si>
  <si>
    <t xml:space="preserve">2.1.21.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</si>
  <si>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 xml:space="preserve">2522</t>
  </si>
  <si>
    <t xml:space="preserve">п. 13 ч. 1 ст. 16</t>
  </si>
  <si>
    <t xml:space="preserve">Постановление администрации ВГО от 29.05.2014 № 683  "Об установлении расходного обязательства Вилючинского городского округа в сфере образования" (с изм.)</t>
  </si>
  <si>
    <t xml:space="preserve">Осуществление полномочий в сфере образования</t>
  </si>
  <si>
    <t xml:space="preserve">07    01
</t>
  </si>
  <si>
    <t xml:space="preserve">Нормативный метод; Плановый метод</t>
  </si>
  <si>
    <t xml:space="preserve">2.1.22.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</si>
  <si>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 xml:space="preserve">2523</t>
  </si>
  <si>
    <t xml:space="preserve">п.4</t>
  </si>
  <si>
    <t xml:space="preserve">07    02
07    09
</t>
  </si>
  <si>
    <t xml:space="preserve">2.1.24.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</si>
  <si>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 xml:space="preserve">2525</t>
  </si>
  <si>
    <t xml:space="preserve">Постановление администрации ВГО от 29.05.2014 № 691  "Об установлении расходного обязательства Вилючинского городского округа по содержанию учреждений в сфере образования подведомственных отделу культуры, молодежной политики и спорта администрации ВГО" (с изм.)</t>
  </si>
  <si>
    <t xml:space="preserve">07    03
</t>
  </si>
  <si>
    <t xml:space="preserve">2.1.25.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</si>
  <si>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2526</t>
  </si>
  <si>
    <t xml:space="preserve">Постановление администрации ВГО от 07.03.2018 № 243 "Об обеспечении отдыха и оздоровления детей в оздоровительных учреждениях с дневным пребыванием Вилючинского городского округа"</t>
  </si>
  <si>
    <t xml:space="preserve">в целом</t>
  </si>
  <si>
    <t xml:space="preserve">01.01.2018, не установлен</t>
  </si>
  <si>
    <t xml:space="preserve">07    09
</t>
  </si>
  <si>
    <t xml:space="preserve">Нормативный метод</t>
  </si>
  <si>
    <t xml:space="preserve">2.1.26.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</si>
  <si>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 xml:space="preserve">2527</t>
  </si>
  <si>
    <t xml:space="preserve">01    13
07    09
</t>
  </si>
  <si>
    <t xml:space="preserve">2.1.29. 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</si>
  <si>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 xml:space="preserve">2530</t>
  </si>
  <si>
    <t xml:space="preserve">п. 16 ч. 1 ст. 16</t>
  </si>
  <si>
    <t xml:space="preserve">Постановление администрации ВГО от 29.05.2014 № 690 "Об установлении расходного обязательства Вилючинского городского округа по созданию условий для организации досуга и обеспечения жителей Вилючинского городского округа услугами организаций культуры" (с изм.)</t>
  </si>
  <si>
    <t xml:space="preserve">Осуществление полномочий в сфере культуры</t>
  </si>
  <si>
    <t xml:space="preserve">08    01
</t>
  </si>
  <si>
    <t xml:space="preserve">Метод индексации; Нормативный метод</t>
  </si>
  <si>
    <t xml:space="preserve">2.1.30. создание условий для организации досуга и обеспечения жителей городского округа услугами организаций культуры</t>
  </si>
  <si>
    <t xml:space="preserve">2531</t>
  </si>
  <si>
    <t xml:space="preserve">п. 17 ч. 1 ст. 16</t>
  </si>
  <si>
    <t xml:space="preserve">Постановление администрации ВГО от 29.05.2014 № 690  "Об установлении расходного обязательства Вилючинского городского округа по созданию условий для организации досуга и обеспечения жителей Вилючинского городского округа услугами организаций культуры" (с изм.)</t>
  </si>
  <si>
    <t xml:space="preserve">Постановление администрации ВГО от 29.05.2014 № 687  "Об установлении расходного обязательства ВГО  по общегородским культуро-массовым мероприятиям, организуемым в ВГО"</t>
  </si>
  <si>
    <t xml:space="preserve">2.1.33. обеспечение условий для развития на территории городского округа физической культуры, школьного спорта и массового спорта</t>
  </si>
  <si>
    <t xml:space="preserve">2534</t>
  </si>
  <si>
    <t xml:space="preserve">п. 19 ч. 1 ст. 16</t>
  </si>
  <si>
    <t xml:space="preserve">Постановление администрации ВГО от 19.02.2018 № 163 "Об установлении расходного обязательства ВГО по содержанию учреждений в сфере физической культуры и спорта, подведомственных отделу физической культуры, спорта и молодежной политики администрации ВГО"</t>
  </si>
  <si>
    <t xml:space="preserve">п. 3</t>
  </si>
  <si>
    <t xml:space="preserve">Полномочия в сфере физкультуры и спорта</t>
  </si>
  <si>
    <t xml:space="preserve">07    07
11    01
11    02
</t>
  </si>
  <si>
    <t xml:space="preserve">2.1.34. организация проведения официальных физкультурно-оздоровительных и спортивных мероприятий городского округа</t>
  </si>
  <si>
    <t xml:space="preserve">2535</t>
  </si>
  <si>
    <t xml:space="preserve">Постановление администрации ВГО от 29.05.2014 № 692 "Об установлении расходного обязательства ВГО по обеспечению условий для развития на территории ВГО физической культуры и массового спорта, организации проведения официальных физкультурно-оздоровительных и спортивных мероприятий ВГО" (с изм.)</t>
  </si>
  <si>
    <t xml:space="preserve">11    01
11    02
</t>
  </si>
  <si>
    <t xml:space="preserve">2.1.36. формирование и содержание муниципального архива</t>
  </si>
  <si>
    <t xml:space="preserve">2537</t>
  </si>
  <si>
    <t xml:space="preserve">п. 22 ч. 1 ст. 16</t>
  </si>
  <si>
    <t xml:space="preserve">Постановление администрации ВГО от 29.05.2014 № 677 "Об установлении расходного обязательства ВГО по формированию и содержанию муниципального архива"</t>
  </si>
  <si>
    <t xml:space="preserve">01    13
</t>
  </si>
  <si>
    <t xml:space="preserve">2.1.37. организация ритуальных услуг и содержание мест захоронения</t>
  </si>
  <si>
    <t xml:space="preserve">2538</t>
  </si>
  <si>
    <t xml:space="preserve">п. 23 ч. 1 ст. 16</t>
  </si>
  <si>
    <t xml:space="preserve">Постановление администрации ВГО от 29.05.2014 № 693"Об установлении расходного обязательства по организации ритуальных услуг и содержанию мест захоронения на территории ВГО" (с изм.)</t>
  </si>
  <si>
    <t xml:space="preserve">11.06.2014, на неограниченный срок</t>
  </si>
  <si>
    <t xml:space="preserve">Расходные обязательства по вопросам местного значения - Обязательства в сфере благоустройства</t>
  </si>
  <si>
    <t xml:space="preserve">05    03
10    06
</t>
  </si>
  <si>
    <t xml:space="preserve">Метод индексации</t>
  </si>
  <si>
    <t xml:space="preserve">2.1.38.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</si>
  <si>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 xml:space="preserve">2539</t>
  </si>
  <si>
    <t xml:space="preserve">п. 24 ч. 1 ст. 16</t>
  </si>
  <si>
    <t xml:space="preserve">Постановление администрации ВГО от 29.05.2014 № 696 "Об установлении расходного обязательства по организации сбора, вывоза, утилизации и переработки бытовых и промышленных отходов на территории ВГО" (с изм.)</t>
  </si>
  <si>
    <t xml:space="preserve">06    05
</t>
  </si>
  <si>
    <t xml:space="preserve">2.1.40. организация благоустройства территории городского округа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</si>
  <si>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 xml:space="preserve">2541</t>
  </si>
  <si>
    <t xml:space="preserve">п. 25 ч. 1 ст. 16</t>
  </si>
  <si>
    <t xml:space="preserve">Постановление администрации ВГО от 29.05.2014 № 695 "Об установлении расходного обязательства по организации благоустройства территории ВГО" (с изм.)</t>
  </si>
  <si>
    <t xml:space="preserve"> 01.01.2014, на неограниченный срок</t>
  </si>
  <si>
    <t xml:space="preserve">05    03
</t>
  </si>
  <si>
    <t xml:space="preserve">2.1.46. 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</si>
  <si>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 xml:space="preserve">2547</t>
  </si>
  <si>
    <t xml:space="preserve">п. 28 ч. 1 ст. 16</t>
  </si>
  <si>
    <t xml:space="preserve">03    09
03    10
</t>
  </si>
  <si>
    <t xml:space="preserve">2.1.52. содействие развитию малого и среднего предпринимательства</t>
  </si>
  <si>
    <t xml:space="preserve">2553</t>
  </si>
  <si>
    <t xml:space="preserve">п. 33 ч. 1 ст. 16</t>
  </si>
  <si>
    <t xml:space="preserve">Постановление главы ВГО от 14.11.2019 № 1095 "Об установлении расходного обязательства ВГО по содействию развитию малого и среднего предпринимательства в ВГО"</t>
  </si>
  <si>
    <t xml:space="preserve">Расходные обязательства по полномочиям в сфере поддержки экономики и малого и среднего предпринимательства</t>
  </si>
  <si>
    <t xml:space="preserve">04    12
</t>
  </si>
  <si>
    <t xml:space="preserve">2.1.53.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</si>
  <si>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 xml:space="preserve">2554</t>
  </si>
  <si>
    <t xml:space="preserve">Постановление главы ВГО от 14.11.2019 № 1096 "Об установлении расходного обязательства Вилючинского городского округа по оказанию поддержки социально ориентированным некоммерческим организациям Вилючинского городского округа"</t>
  </si>
  <si>
    <t xml:space="preserve">01    13
04    12
</t>
  </si>
  <si>
    <t xml:space="preserve">2.1.54.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в городском округе (п. 34 в ред. Федерального закона от 02.11.2023 N 517-ФЗ)</t>
  </si>
  <si>
    <t xml:space="preserve">2555</t>
  </si>
  <si>
    <t xml:space="preserve">п. 34 ч. 1 ст. 16</t>
  </si>
  <si>
    <t xml:space="preserve">Постановление Правительства Камчатского края от 14.11.2016 № 448-П "О государственной программе Камчатского края "Безопасная Камчатка"</t>
  </si>
  <si>
    <t xml:space="preserve">В целом</t>
  </si>
  <si>
    <t xml:space="preserve">14.11.2016 - не установ</t>
  </si>
  <si>
    <t xml:space="preserve">Постановление администрации ВГО от 29.12.2017 № 1371 "Об установлении расходного обязательства ВГО по организации и осуществлению мероприятий по работе с детьми и молодежью в ВГО"</t>
  </si>
  <si>
    <t xml:space="preserve">11.01.2016, на неограниченный срок</t>
  </si>
  <si>
    <t xml:space="preserve">07    07
</t>
  </si>
  <si>
    <t xml:space="preserve">Иные методы расчета;Метод индексации</t>
  </si>
  <si>
    <t xml:space="preserve">2.1.56.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</si>
  <si>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2557</t>
  </si>
  <si>
    <t xml:space="preserve">п. 37 ч. 1 ст. 16</t>
  </si>
  <si>
    <t xml:space="preserve">Решение Думы Вилючинского городского округа от 03.03.2017 № 132/45-6 "О порядке оказания поддержки гражданам и их объединениям, участвующим в охране общественного порядка, создания условий для деятельности народных дружин на территории ВГО"</t>
  </si>
  <si>
    <t xml:space="preserve">п. 7.4.</t>
  </si>
  <si>
    <t xml:space="preserve">03.03.2017, на неограниченный срок</t>
  </si>
  <si>
    <t xml:space="preserve">Иные методы расчета</t>
  </si>
  <si>
    <t xml:space="preserve">2.1.60. организация в соответствии с федеральным законом выполнения комплексных кадастровых работ и утверждение карты-плана территории;</t>
  </si>
  <si>
    <t xml:space="preserve">2561</t>
  </si>
  <si>
    <t xml:space="preserve">Закон Российской Федерации от 24.07.2007 № 221-ФЗ "О государственном кадастре недвижимости"</t>
  </si>
  <si>
    <t xml:space="preserve">Постановление администрации ВГО от 29.05.2014 № 682 "Об установлении расходного обязательства ВГО по землеустройству и землепользованию в ВГО" (с изм.)                 </t>
  </si>
  <si>
    <t xml:space="preserve">Расходные обязательства по вопросам местного значения - Обязательства в сфере градостроительства и землепользования</t>
  </si>
  <si>
    <t xml:space="preserve">2.2.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полномочий органов местного самоуправления городского округа по решению вопросов местного значения городского округа, всего</t>
  </si>
  <si>
    <t xml:space="preserve">2600</t>
  </si>
  <si>
    <t xml:space="preserve">2.2.1.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</si>
  <si>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 xml:space="preserve">2601</t>
  </si>
  <si>
    <t xml:space="preserve">ст. 17</t>
  </si>
  <si>
    <t xml:space="preserve">Постановление главы ВГО от 25.07.2013 №1091 "Об утверждении Порядка использования средств резервного фонда администрации Вилючинского городского округа"</t>
  </si>
  <si>
    <t xml:space="preserve">05.08.2013, не установлен</t>
  </si>
  <si>
    <t xml:space="preserve">01    02
01    04
01    03
01    06
01    11
01    13
</t>
  </si>
  <si>
    <t xml:space="preserve">Иные методы расчета;Нормативный метод</t>
  </si>
  <si>
    <t xml:space="preserve">Постановление администрации ВГО от 14.07.2014 № 887 "Об установлении расходного обязательства ВГО, на оплату земельного налога в отношении земельных участков (объектов налогообложения), правообладателями которых являются муниципальное образование ВГО и администрация ВГО"</t>
  </si>
  <si>
    <t xml:space="preserve">24.07.2014, не установлен</t>
  </si>
  <si>
    <t xml:space="preserve">Постановление администрации ВГО от 20.06.2014 № 764 "Об установлении расходного обязательства Вилючинского городского округа на уплату членских взносов в ассоциацию закрытых административно-территориальных образований"</t>
  </si>
  <si>
    <t xml:space="preserve">30.06.2014, не установлен</t>
  </si>
  <si>
    <t xml:space="preserve">Постановление администрации ВГО от 20.06.2014 № 765 "Об установлении расходного обязательства Вилючинского городского округа на уплату членских взносов в Совет муниципальных образований Камчатского края "</t>
  </si>
  <si>
    <t xml:space="preserve">Постановление администрации ВГО от 18.02.2014 № 194 "Об установлении расходного обязательства ВГО на исполнение судебных актов по обращению взыскания на средства бюджетов бюджетной системы РФ в  ВГО"</t>
  </si>
  <si>
    <t xml:space="preserve">Постановление администрации ВГО от 22.05.2015 № 675 «Об установлении расходного обязательства Вилючинского городского округа  по обслуживанию муниципального долга» (изм.)</t>
  </si>
  <si>
    <t xml:space="preserve">26.04.2023, на неограниченный срок</t>
  </si>
  <si>
    <t xml:space="preserve">2.2.2.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</si>
  <si>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 xml:space="preserve">2602</t>
  </si>
  <si>
    <t xml:space="preserve">Постановление администрации ВГО от 25.05.2021 № 465 "Об установлении расходного обязательства ВГО по содержанию главы Вилючинского городского округа"</t>
  </si>
  <si>
    <t xml:space="preserve">13.01.2021, не установлен</t>
  </si>
  <si>
    <t xml:space="preserve">01    02
01    03
01    04
01    06
</t>
  </si>
  <si>
    <t xml:space="preserve">Постановление председателя Думы ВГО от 03.02.2021 № 1 "Об установлении расходного обязательства Вилючинского городского округа по содержанию Думы Вилючинского городского округа"</t>
  </si>
  <si>
    <t xml:space="preserve">Постановление администрации ВГО от 29.05.2014 № 684 "Об установлении расходного обязательства Вилючинского городского округа по содержанию исполнительно-распорядительного органа местного самоуправления администрации Вилючинского городского округа закрытого административно-территориального образования города Вилючинска Камчатского края"</t>
  </si>
  <si>
    <t xml:space="preserve">2.2.8.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</si>
  <si>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 xml:space="preserve">2608</t>
  </si>
  <si>
    <t xml:space="preserve">п. 3 ч. 1 ст. 17</t>
  </si>
  <si>
    <t xml:space="preserve">Постановление администрации ВГО от 31.12.2014 № 1770 "Об установлении расходного обязательства ВГО по содержанию учреждения подведомственного управлению городского хозяйства администрации ВГО" (с изм.)</t>
  </si>
  <si>
    <t xml:space="preserve">01.09.2014,  не установлен</t>
  </si>
  <si>
    <t xml:space="preserve">01    13
03    09
03    10
04    09
05    03
12    04
</t>
  </si>
  <si>
    <t xml:space="preserve">Метод индексации;Нормативный метод</t>
  </si>
  <si>
    <t xml:space="preserve">Постановление администрации ВГО от 29.05.2014 № 685 "Об установлении расходного обязательства ВГО по содержанию учреждений подведомственных администрации ВГО" (с изм.)</t>
  </si>
  <si>
    <t xml:space="preserve">11.06.2014,  не установлен</t>
  </si>
  <si>
    <t xml:space="preserve">2.2.12. полномочия в сфере водоснабжения и водоотведения, предусмотренные Федеральным законом от 7 декабря 2011 г.                      № 416-ФЗ «О водоснабжении и водоотведении»</t>
  </si>
  <si>
    <t xml:space="preserve">05    02
</t>
  </si>
  <si>
    <t xml:space="preserve">2.2.13.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</si>
  <si>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 xml:space="preserve">2613</t>
  </si>
  <si>
    <t xml:space="preserve">п. 5 ч. 1 ст. 17</t>
  </si>
  <si>
    <t xml:space="preserve">Постановление администрации ВГО от 23.06.2014 №766 "Об установлении расходного обязательства Вилючинского городского округа на организационное и материально-техническое обеспечение подготовки и проведения муниципальных выборов"</t>
  </si>
  <si>
    <t xml:space="preserve">03.07.2014, не установлен</t>
  </si>
  <si>
    <t xml:space="preserve">01    07
</t>
  </si>
  <si>
    <t xml:space="preserve">Плановый метод</t>
  </si>
  <si>
    <t xml:space="preserve">2.2.20.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</si>
  <si>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 xml:space="preserve">2620</t>
  </si>
  <si>
    <t xml:space="preserve">2.2.21.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</si>
  <si>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 xml:space="preserve">2621</t>
  </si>
  <si>
    <t xml:space="preserve">Закон РФ от 19 февраля 1993 г. № 4520-I
 "О государственных гарантиях и компенсациях для лиц, работающих и проживающих в районах Крайнего Севера и приравненных к ним местностях"</t>
  </si>
  <si>
    <t xml:space="preserve">
01.06.1993, не установлена</t>
  </si>
  <si>
    <t xml:space="preserve">Постановление администрации ВГО от 13.12.2017 № 1227 "Об установлении расходного обязательства Вилючинского городского округа по оплате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гражданам, утратившим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</si>
  <si>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 xml:space="preserve">12.05.2017, не установлен</t>
  </si>
  <si>
    <t xml:space="preserve">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</si>
  <si>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 xml:space="preserve">10    06
</t>
  </si>
  <si>
    <t xml:space="preserve">2.2.23. предоставление доплаты за выслугу лет к трудовой пенсии муниципальным служащим за счет средств местного бюджета</t>
  </si>
  <si>
    <t xml:space="preserve">2623</t>
  </si>
  <si>
    <t xml:space="preserve">Федеральный Закон от 02.03.2007 года № 25-ФЗ "О муниципальной службе в Российской Федерации"</t>
  </si>
  <si>
    <t xml:space="preserve">ст. 23, 24</t>
  </si>
  <si>
    <t xml:space="preserve">01.06.2007, не установлена</t>
  </si>
  <si>
    <t xml:space="preserve">Постановление администрации ВГО от 29.05.2014 № 686 "Об установлении расходного обязательства Вилючинского городского округа по доплате к пенсиям лицам, замещающим муниципальные должности и пенсии за выслугу лет муниципальным служащим Вилючинского городского округа"</t>
  </si>
  <si>
    <t xml:space="preserve">Социальная поддержка населения</t>
  </si>
  <si>
    <t xml:space="preserve">10    01
</t>
  </si>
  <si>
    <t xml:space="preserve">2.3.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права на решение вопросов, не отнесенных к вопросам местного значения городского округа, всего</t>
  </si>
  <si>
    <t xml:space="preserve">2700</t>
  </si>
  <si>
    <t xml:space="preserve">2.3.2. по участию в осуществлении государственных полномочий (не переданных в соответствии со статьей 19 Федерального закона от 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</si>
  <si>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 xml:space="preserve">2800</t>
  </si>
  <si>
    <t xml:space="preserve">2.3.2.3. 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владельцев;</t>
  </si>
  <si>
    <t xml:space="preserve">2803</t>
  </si>
  <si>
    <t xml:space="preserve">Федеральный закон от 21.11.2022 № 448-ФЗ “О внесении изменений в Бюджетный кодекс Российской Федерации и отдельные законодательные акты Российской Федерации, приостановлении действия отдельных положений Бюджетного кодекса Российской Федерации, признании утратившими силу отдельных положений законодательных актов Российской Федерации и об установлении особенностей исполнения бюджетов бюджетной системы Российской Федерации в 2023 году”</t>
  </si>
  <si>
    <t xml:space="preserve">п. 10 ст. 10</t>
  </si>
  <si>
    <t xml:space="preserve">01.01.2023,  01.01.2024</t>
  </si>
  <si>
    <t xml:space="preserve">2.3.2.4. на организацию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</si>
  <si>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 xml:space="preserve">2804</t>
  </si>
  <si>
    <t xml:space="preserve">2.3.2.5.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</si>
  <si>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 xml:space="preserve">2805</t>
  </si>
  <si>
    <t xml:space="preserve">2.3.2.6. на осуществления регионального государственного лицензионного контроля за осуществлением предпринимательской деятельностью по управлению многоквартирными домами, регулирования отношений в сфере обеспечения проведения капитального ремонта общего имущества в многоквартирных домах</t>
  </si>
  <si>
    <t xml:space="preserve">2806</t>
  </si>
  <si>
    <t xml:space="preserve">2.4.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</si>
  <si>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 xml:space="preserve">3100</t>
  </si>
  <si>
    <t xml:space="preserve">2.4.1. за счет субвенций, предоставленных из федерального бюджета, всего</t>
  </si>
  <si>
    <t xml:space="preserve">3101</t>
  </si>
  <si>
    <t xml:space="preserve">2.4.1.1. на государственную регистрацию актов гражданского состояния</t>
  </si>
  <si>
    <t xml:space="preserve">3102</t>
  </si>
  <si>
    <t xml:space="preserve">абз. 1 ч. 5 ст. 19</t>
  </si>
  <si>
    <t xml:space="preserve">Закон Камчатского края от 04.12.2008 № 147 "О наделении органов местного самоуправления муниципальных образований в Камчатском крае полномочиями по вопросам государственной регистрации актов гражданского состояния"</t>
  </si>
  <si>
    <t xml:space="preserve">статья 8</t>
  </si>
  <si>
    <t xml:space="preserve">26.12.2008; не установлен</t>
  </si>
  <si>
    <t xml:space="preserve">не определен</t>
  </si>
  <si>
    <t xml:space="preserve">03    04
</t>
  </si>
  <si>
    <t xml:space="preserve">2.4.1.2. по составлению (изменению) списков кандидатов в присяжные заседатели</t>
  </si>
  <si>
    <t xml:space="preserve">3103</t>
  </si>
  <si>
    <t xml:space="preserve">Федеральный закон от 20.08.2004 № 113-ФЗ "О присяжных заседателях федеральных судов общей юрисдикции в Российской Федерации"</t>
  </si>
  <si>
    <t xml:space="preserve"> п. 14 ст. 5</t>
  </si>
  <si>
    <t xml:space="preserve">05.09.2004, не установлена</t>
  </si>
  <si>
    <t xml:space="preserve">Постановление Правительства Камчатского края от 22 ноября 2021 г. N 487-П "О составлении списков кандидатов в присяжные заседатели для Камчатского краевого суда на период с 1 июня 2022 года по 31 мая 2026 года"</t>
  </si>
  <si>
    <t xml:space="preserve">23.11.2021; не установлен</t>
  </si>
  <si>
    <t xml:space="preserve">01    05
</t>
  </si>
  <si>
    <t xml:space="preserve">2.4.2. за счет субвенций, предоставленных из бюджета субъекта Российской Федерации, всего</t>
  </si>
  <si>
    <t xml:space="preserve">3200</t>
  </si>
  <si>
    <t xml:space="preserve">2.4.2.15. 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транспортом, организация транспортного обслуживания населения внеуличным транспортом по межмуниципальным маршрутам, организация транспортного обслуживания населения морским и внутренним водным транспортом в границах субъекта Российской Федерации, в том числе на маршрутах, которые начинаются в границах данного субъекта Российской Федерации, создание условий для осуществления деятельности по перевозке пассажиров и багажа легковым такси,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транспортом,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(в части автомобильного транспорта, включая легковое такси)</t>
  </si>
  <si>
    <t xml:space="preserve">Федеральный закон от 06.10.2003 № 131-ФЗ "Об общих принципах организации местного самоуправления в Российской Федерации"</t>
  </si>
  <si>
    <t xml:space="preserve">18.10.2003 - не установ</t>
  </si>
  <si>
    <t xml:space="preserve">статья 14</t>
  </si>
  <si>
    <t xml:space="preserve">Законом Камчатского края от 19.12.2022 № 166 «О наделении органов местного самоуправления муниципальных образований в Камчатском крае государственными полномочиями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крае»</t>
  </si>
  <si>
    <t xml:space="preserve">01   04</t>
  </si>
  <si>
    <t xml:space="preserve">2.4.2.21.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</si>
  <si>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 xml:space="preserve">3221</t>
  </si>
  <si>
    <t xml:space="preserve">Закон Камчатского края от 11.11.2013 № 338
"О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крае"</t>
  </si>
  <si>
    <t xml:space="preserve">01.01.2014; не установлен</t>
  </si>
  <si>
    <t xml:space="preserve">07    01
07    02
10    04
10    06
</t>
  </si>
  <si>
    <t xml:space="preserve">Закон Камчатского края от 03.12.2007 № 706 "О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крае"</t>
  </si>
  <si>
    <t xml:space="preserve">18.12.2007; не установлен</t>
  </si>
  <si>
    <t xml:space="preserve">2.4.2.26. на организацию предоставления дополнительного образования детей в государственных образовательных организациях субъектов Российской Федерации</t>
  </si>
  <si>
    <t xml:space="preserve">3226</t>
  </si>
  <si>
    <t xml:space="preserve">Метод индексации;Нормативный метод;</t>
  </si>
  <si>
    <t xml:space="preserve">2.4.2.28.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</si>
  <si>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3228</t>
  </si>
  <si>
    <t xml:space="preserve">Закон Камчатского края от 09.10.2012 № 135 "О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</si>
  <si>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26.10.2012, не установлен</t>
  </si>
  <si>
    <t xml:space="preserve">10    04
</t>
  </si>
  <si>
    <t xml:space="preserve">2.4.2.36.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</si>
  <si>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 xml:space="preserve">3236</t>
  </si>
  <si>
    <t xml:space="preserve">Закон Камчатского края от 19.11.2007 № 680 "О наделении органов местного самоуправления муниципальных образований в Камчатском крае государственными полномочиями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образования"</t>
  </si>
  <si>
    <t xml:space="preserve">02.12.2007; не установлен</t>
  </si>
  <si>
    <t xml:space="preserve">Постановление Правительства Камчатского края от 23.03.2010 № 127-П "Об установлении расходных обязательств Камчатского края по предоставлению мер 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</si>
  <si>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 xml:space="preserve">08.04.2010 - не установ</t>
  </si>
  <si>
    <t xml:space="preserve">01    04
10    03
</t>
  </si>
  <si>
    <t xml:space="preserve">Нормативный метод;Плановый метод;</t>
  </si>
  <si>
    <t xml:space="preserve">Закон Камчатского края от 16.12.2009 № 374 "наделении органов местного самоуправления муниципальных образований в Камчатском крае государственными полномочиями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крае"</t>
  </si>
  <si>
    <t xml:space="preserve">01.01.2010; не установлен</t>
  </si>
  <si>
    <t xml:space="preserve">Закон Камчатского края от 3 марта 2021 г. № 561 
"О наделении органов местного самоуправления муниципальных образований в Камчатском крае государственным полномочием Камчатского края по оказанию государственной социальной помощи на основании социального контракта малоимущим гражданам"</t>
  </si>
  <si>
    <t xml:space="preserve">  05.03.2021; не установлен</t>
  </si>
  <si>
    <t xml:space="preserve">Закон Камчатского края от 27.04.2010 № 423 "О наделении органов местного самоуправления муниципальных образований в Камчатском крае государственными полномочиями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сообщения"</t>
  </si>
  <si>
    <t xml:space="preserve">14.05.2010; не установлен</t>
  </si>
  <si>
    <t xml:space="preserve">2.4.2.37.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</si>
  <si>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 xml:space="preserve">3237</t>
  </si>
  <si>
    <t xml:space="preserve">Закон Камчатского края от 10.03. 2022 № 55
"О наделении органов местного самоуправления муниципальных образований в Камчатском крае государственными полномочиями Камчатского края по вопросам предоставления гражданам субсидий на оплату жилого помещения и коммунальных услуг"</t>
  </si>
  <si>
    <t xml:space="preserve">22.03.2022; не установлен</t>
  </si>
  <si>
    <t xml:space="preserve">2.4.2.39.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а в случаях, установленных федеральными законами, об административных правонарушениях, предусмотренных Кодексом Российской Федерации об административных правонарушениях, создание и организация деятельности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Федерации, создания и организации деятельности комиссий по делам несовершеннолетних и защите их прав  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</si>
  <si>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 xml:space="preserve">3239</t>
  </si>
  <si>
    <t xml:space="preserve">Закон Камчатского края от 10.03.2022 № 59
"О наделении органов местного самоуправления муниципальных образований в Камчатском крае государственным полномочием Камчатского края по созданию и организации деятельности муниципальных комиссий по делам несовершеннолетних и защите их прав"</t>
  </si>
  <si>
    <t xml:space="preserve">Расходные обязательства по прочим полномочиям, отраженным в пункте 2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184-ФЗ)3</t>
  </si>
  <si>
    <t xml:space="preserve">01    04
</t>
  </si>
  <si>
    <t xml:space="preserve">Закон Камчатского края от 21 мая 2021 г. № 601
"О наделении органов местного самоуправления муниципальных образований в Камчатском крае государственными полномочиями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края"</t>
  </si>
  <si>
    <t xml:space="preserve">27.05.2021; не установлен</t>
  </si>
  <si>
    <t xml:space="preserve">2.4.2.40. на организацию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</si>
  <si>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 xml:space="preserve">3240</t>
  </si>
  <si>
    <t xml:space="preserve">Закон Камчатского края от 01.04.2014 № 419 " О наделении  органов местного самоуправления муниципальных образований в Камчатском крае государственными полномочиями по опеке и попечительству в Камчатском крае"</t>
  </si>
  <si>
    <t xml:space="preserve">18.04.2014 - не установ</t>
  </si>
  <si>
    <t xml:space="preserve">01    04
10    04
10    06
</t>
  </si>
  <si>
    <t xml:space="preserve">2.4.2.65. на осуществление лицензирования предпринимательской деятельности по управлению многоквартирными домами, регулирования отношений в сфере обеспечения проведения капитального ремонта общего имущества в многоквартирных домах</t>
  </si>
  <si>
    <t xml:space="preserve">3265</t>
  </si>
  <si>
    <t xml:space="preserve">Закон Камчатского края от 7 декабря 2016 г. N 42
"О наделении органов местного самоуправления муниципальных образований в Камчатском крае отдельными государственными полномочиями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домами"</t>
  </si>
  <si>
    <t xml:space="preserve">статья 4</t>
  </si>
  <si>
    <t xml:space="preserve">23.12.2016;  не установлен</t>
  </si>
  <si>
    <t xml:space="preserve">2.4.2.92. на осуществление полномочий в сфере государственной регистрации актов гражданского состояния – пункт 4 статьи 76 Федерального закона от 15 ноября 1997 г. № 143-ФЗ «Об актах гражданского состояния»</t>
  </si>
  <si>
    <t xml:space="preserve">3292</t>
  </si>
  <si>
    <t xml:space="preserve">2.7. Условно утвержденные расходы на первый и второй годы планового периода в соответствии с решением о местном бюджете городского округа</t>
  </si>
  <si>
    <t xml:space="preserve">3600</t>
  </si>
  <si>
    <t xml:space="preserve"> без учета внутренних оборотов</t>
  </si>
  <si>
    <t xml:space="preserve">11800</t>
  </si>
  <si>
    <t xml:space="preserve"> Итого расходных обязательств муниципальных образований</t>
  </si>
  <si>
    <t xml:space="preserve">11900</t>
  </si>
  <si>
    <t xml:space="preserve">2.4.2.85.1.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владельцев;</t>
  </si>
  <si>
    <t xml:space="preserve">3285.1</t>
  </si>
  <si>
    <t xml:space="preserve">Закон Камчатского края от 8 июня 2015 г. N 606
"О наделении органов местного самоуправления муниципальных образований в Камчатском крае отдельными государственными полномочиями Камчатского края в области обращения с животными без владельцев"</t>
  </si>
  <si>
    <t xml:space="preserve">21.06.2015;  не установлен</t>
  </si>
  <si>
    <t xml:space="preserve">2.4.2.99.109.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</si>
  <si>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 xml:space="preserve">3299.109</t>
  </si>
  <si>
    <t xml:space="preserve">Федеральный Закон от 29 декабря 2012 г. № 273-ФЗ «Об образовании в Российской Федерации»</t>
  </si>
  <si>
    <t xml:space="preserve">часть 2.1 ст. 37 </t>
  </si>
  <si>
    <t xml:space="preserve">01.09.2013 - не установ</t>
  </si>
  <si>
    <t xml:space="preserve">Закон Камчатского края от 12.02 2014  №390
"О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крае"</t>
  </si>
  <si>
    <t xml:space="preserve">20.02.2014; не установлен</t>
  </si>
  <si>
    <t xml:space="preserve">10    03
</t>
  </si>
  <si>
    <t xml:space="preserve">Руководитель</t>
  </si>
  <si>
    <t xml:space="preserve">Начальник финансового управления </t>
  </si>
  <si>
    <t xml:space="preserve">Белослудцева Надежда Александровна</t>
  </si>
  <si>
    <t xml:space="preserve">(должность руководителя</t>
  </si>
  <si>
    <t xml:space="preserve">(подпись)</t>
  </si>
  <si>
    <t xml:space="preserve">(расшифровка подписи)</t>
  </si>
  <si>
    <t xml:space="preserve">финансового органа</t>
  </si>
  <si>
    <t xml:space="preserve">муниципального образования)</t>
  </si>
  <si>
    <t xml:space="preserve">Исполнитель</t>
  </si>
  <si>
    <t xml:space="preserve">Ведущий консультант бюджетного отдела</t>
  </si>
  <si>
    <t xml:space="preserve">Киселева Эльвира Александровна</t>
  </si>
  <si>
    <t xml:space="preserve">(должность)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</si>
</sst>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.0"/>
    <numFmt numFmtId="167" formatCode="[$-419]###\ ###\ ###\ ###\ ##0.0"/>
    <numFmt numFmtId="168" formatCode="#,##0.0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 val="true"/>
      <sz val="9"/>
      <color theme="1"/>
      <name val="Times New Roman"/>
      <family val="1"/>
      <charset val="204"/>
    </font>
    <font>
      <sz val="9"/>
      <color rgb="FF000000"/>
      <name val="Arial Narrow"/>
      <family val="2"/>
      <charset val="204"/>
    </font>
    <font>
      <sz val="9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sz val="9"/>
      <color rgb="FFFF0000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7" fillId="4" borderId="0" xfId="20" applyFont="true" applyBorder="false" applyAlignment="true" applyProtection="false">
      <alignment horizontal="general" vertical="top" textRotation="0" wrapText="true" indent="0" shrinkToFit="false" readingOrder="1"/>
      <protection locked="true" hidden="false"/>
    </xf>
    <xf numFmtId="164" fontId="7" fillId="4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8" fillId="4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8" fillId="4" borderId="0" xfId="20" applyFont="true" applyBorder="fals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4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4" borderId="0" xfId="20" applyFont="true" applyBorder="false" applyAlignment="true" applyProtection="false">
      <alignment horizontal="center" vertical="top" textRotation="0" wrapText="true" indent="0" shrinkToFit="false" readingOrder="1"/>
      <protection locked="true" hidden="false"/>
    </xf>
    <xf numFmtId="164" fontId="10" fillId="4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7" fillId="4" borderId="0" xfId="20" applyFont="true" applyBorder="false" applyAlignment="true" applyProtection="false">
      <alignment horizontal="center" vertical="top" textRotation="0" wrapText="true" indent="0" shrinkToFit="false" readingOrder="1"/>
      <protection locked="true" hidden="false"/>
    </xf>
    <xf numFmtId="166" fontId="7" fillId="4" borderId="0" xfId="20" applyFont="true" applyBorder="false" applyAlignment="true" applyProtection="false">
      <alignment horizontal="center" vertical="top" textRotation="0" wrapText="true" indent="0" shrinkToFit="false" readingOrder="1"/>
      <protection locked="true" hidden="false"/>
    </xf>
    <xf numFmtId="164" fontId="11" fillId="4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1" fillId="4" borderId="0" xfId="20" applyFont="true" applyBorder="false" applyAlignment="true" applyProtection="false">
      <alignment horizontal="general" vertical="top" textRotation="0" wrapText="true" indent="0" shrinkToFit="false" readingOrder="1"/>
      <protection locked="true" hidden="false"/>
    </xf>
    <xf numFmtId="164" fontId="12" fillId="4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3" fillId="4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2" fillId="4" borderId="2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4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4" borderId="4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4" borderId="5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6" fillId="4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6" fillId="4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7" fillId="4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4" fillId="4" borderId="1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4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6" fontId="14" fillId="4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6" fontId="14" fillId="4" borderId="1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6" fontId="15" fillId="4" borderId="1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4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6" fontId="15" fillId="4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5" fillId="4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7" fontId="14" fillId="4" borderId="1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4" fillId="4" borderId="6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5" fillId="4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4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9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4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xl28" xfId="21"/>
    <cellStyle name="xl36" xfId="22"/>
  </cellStyles>
  <dxfs count="4"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EF103"/>
  <sheetViews>
    <sheetView showFormulas="false" showGridLines="false" showRowColHeaders="true" showZeros="true" rightToLeft="false" tabSelected="true" showOutlineSymbols="true" defaultGridColor="true" view="pageBreakPreview" topLeftCell="A7" colorId="64" zoomScale="80" zoomScaleNormal="80" zoomScalePageLayoutView="80" workbookViewId="0">
      <pane xSplit="8" ySplit="6" topLeftCell="I13" activePane="bottomRight" state="frozen"/>
      <selection pane="topLeft" activeCell="A7" activeCellId="0" sqref="A7"/>
      <selection pane="topRight" activeCell="I7" activeCellId="0" sqref="I7"/>
      <selection pane="bottomLeft" activeCell="A13" activeCellId="0" sqref="A13"/>
      <selection pane="bottomRight" activeCell="EE74" activeCellId="0" sqref="EE7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0.71"/>
    <col collapsed="false" customWidth="true" hidden="false" outlineLevel="0" max="2" min="2" style="1" width="36.42"/>
    <col collapsed="false" customWidth="true" hidden="false" outlineLevel="0" max="3" min="3" style="1" width="4.86"/>
    <col collapsed="false" customWidth="true" hidden="false" outlineLevel="0" max="4" min="4" style="1" width="6.43"/>
    <col collapsed="false" customWidth="true" hidden="false" outlineLevel="0" max="5" min="5" style="1" width="2.71"/>
    <col collapsed="false" customWidth="true" hidden="false" outlineLevel="0" max="6" min="6" style="1" width="10.42"/>
    <col collapsed="false" customWidth="true" hidden="false" outlineLevel="0" max="7" min="7" style="1" width="1.29"/>
    <col collapsed="false" customWidth="true" hidden="false" outlineLevel="0" max="8" min="8" style="1" width="5.57"/>
    <col collapsed="false" customWidth="true" hidden="false" outlineLevel="0" max="9" min="9" style="1" width="21.29"/>
    <col collapsed="false" customWidth="true" hidden="false" outlineLevel="0" max="10" min="10" style="1" width="8"/>
    <col collapsed="false" customWidth="true" hidden="false" outlineLevel="0" max="11" min="11" style="1" width="2"/>
    <col collapsed="false" customWidth="true" hidden="false" outlineLevel="0" max="12" min="12" style="1" width="5.29"/>
    <col collapsed="false" customWidth="true" hidden="false" outlineLevel="0" max="13" min="13" style="1" width="1.71"/>
    <col collapsed="false" customWidth="true" hidden="false" outlineLevel="0" max="14" min="14" style="1" width="21.29"/>
    <col collapsed="false" customWidth="true" hidden="false" outlineLevel="0" max="15" min="15" style="1" width="7.86"/>
    <col collapsed="false" customWidth="true" hidden="false" outlineLevel="0" max="16" min="16" style="1" width="9"/>
    <col collapsed="false" customWidth="true" hidden="false" outlineLevel="0" max="17" min="17" style="1" width="6.14"/>
    <col collapsed="false" customWidth="true" hidden="false" outlineLevel="0" max="18" min="18" style="1" width="21.29"/>
    <col collapsed="false" customWidth="true" hidden="false" outlineLevel="0" max="20" min="19" style="1" width="9.42"/>
    <col collapsed="false" customWidth="true" hidden="false" outlineLevel="0" max="21" min="21" style="1" width="21.29"/>
    <col collapsed="false" customWidth="true" hidden="false" outlineLevel="0" max="22" min="22" style="1" width="8.15"/>
    <col collapsed="false" customWidth="true" hidden="false" outlineLevel="0" max="23" min="23" style="1" width="7.57"/>
    <col collapsed="false" customWidth="true" hidden="false" outlineLevel="0" max="24" min="24" style="1" width="5.14"/>
    <col collapsed="false" customWidth="true" hidden="false" outlineLevel="0" max="25" min="25" style="1" width="21.29"/>
    <col collapsed="false" customWidth="true" hidden="false" outlineLevel="0" max="26" min="26" style="1" width="8.29"/>
    <col collapsed="false" customWidth="true" hidden="false" outlineLevel="0" max="27" min="27" style="1" width="9.42"/>
    <col collapsed="false" customWidth="true" hidden="false" outlineLevel="0" max="28" min="28" style="1" width="20.14"/>
    <col collapsed="false" customWidth="true" hidden="false" outlineLevel="0" max="29" min="29" style="1" width="7.57"/>
    <col collapsed="false" customWidth="true" hidden="false" outlineLevel="0" max="30" min="30" style="1" width="9"/>
    <col collapsed="false" customWidth="true" hidden="false" outlineLevel="0" max="31" min="31" style="1" width="25"/>
    <col collapsed="false" customWidth="true" hidden="false" outlineLevel="0" max="32" min="32" style="1" width="8.42"/>
    <col collapsed="false" customWidth="true" hidden="false" outlineLevel="0" max="33" min="33" style="1" width="9.42"/>
    <col collapsed="false" customWidth="true" hidden="false" outlineLevel="0" max="34" min="34" style="1" width="28.86"/>
    <col collapsed="false" customWidth="true" hidden="false" outlineLevel="0" max="36" min="35" style="1" width="8.57"/>
    <col collapsed="false" customWidth="true" hidden="false" outlineLevel="0" max="37" min="37" style="1" width="40.71"/>
    <col collapsed="false" customWidth="true" hidden="false" outlineLevel="0" max="38" min="38" style="1" width="8.57"/>
    <col collapsed="false" customWidth="true" hidden="false" outlineLevel="0" max="39" min="39" style="1" width="20.42"/>
    <col collapsed="false" customWidth="true" hidden="false" outlineLevel="0" max="40" min="40" style="1" width="43.29"/>
    <col collapsed="false" customWidth="true" hidden="false" outlineLevel="0" max="41" min="41" style="1" width="6.14"/>
    <col collapsed="false" customWidth="true" hidden="false" outlineLevel="0" max="42" min="42" style="1" width="8.86"/>
    <col collapsed="false" customWidth="true" hidden="false" outlineLevel="0" max="43" min="43" style="1" width="11.57"/>
    <col collapsed="false" customWidth="true" hidden="false" outlineLevel="0" max="44" min="44" style="1" width="11.43"/>
    <col collapsed="false" customWidth="true" hidden="false" outlineLevel="0" max="45" min="45" style="1" width="11.85"/>
    <col collapsed="false" customWidth="true" hidden="false" outlineLevel="0" max="46" min="46" style="1" width="10.14"/>
    <col collapsed="false" customWidth="true" hidden="false" outlineLevel="0" max="47" min="47" style="1" width="11.57"/>
    <col collapsed="false" customWidth="true" hidden="false" outlineLevel="0" max="48" min="48" style="1" width="11.43"/>
    <col collapsed="false" customWidth="true" hidden="false" outlineLevel="0" max="49" min="49" style="1" width="12"/>
    <col collapsed="false" customWidth="true" hidden="false" outlineLevel="0" max="50" min="50" style="1" width="10.14"/>
    <col collapsed="false" customWidth="true" hidden="false" outlineLevel="0" max="52" min="51" style="1" width="11.57"/>
    <col collapsed="false" customWidth="true" hidden="false" outlineLevel="0" max="63" min="53" style="1" width="13.71"/>
    <col collapsed="false" customWidth="true" hidden="false" outlineLevel="0" max="64" min="64" style="1" width="13.15"/>
    <col collapsed="false" customWidth="true" hidden="false" outlineLevel="0" max="132" min="65" style="1" width="13.71"/>
    <col collapsed="false" customWidth="true" hidden="false" outlineLevel="0" max="133" min="133" style="1" width="13.42"/>
    <col collapsed="false" customWidth="false" hidden="false" outlineLevel="0" max="16384" min="134" style="1" width="9.14"/>
  </cols>
  <sheetData>
    <row r="1" s="2" customFormat="true" ht="9" hidden="false" customHeight="true" outlineLevel="0" collapsed="false"/>
    <row r="2" s="2" customFormat="true" ht="1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4"/>
      <c r="L2" s="5"/>
      <c r="M2" s="5"/>
      <c r="N2" s="5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="2" customFormat="true" ht="30" hidden="false" customHeight="true" outlineLevel="0" collapsed="false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</row>
    <row r="4" s="2" customFormat="true" ht="15" hidden="false" customHeight="true" outlineLevel="0" collapsed="false">
      <c r="B4" s="10" t="s">
        <v>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2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</row>
    <row r="5" s="2" customFormat="true" ht="27" hidden="false" customHeight="true" outlineLevel="0" collapsed="false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4"/>
      <c r="BE5" s="14"/>
      <c r="BF5" s="14"/>
      <c r="BG5" s="14"/>
      <c r="BH5" s="1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</row>
    <row r="6" s="2" customFormat="true" ht="15" hidden="false" customHeight="true" outlineLevel="0" collapsed="false">
      <c r="B6" s="15" t="s">
        <v>2</v>
      </c>
      <c r="C6" s="15"/>
      <c r="D6" s="15"/>
      <c r="E6" s="15"/>
      <c r="F6" s="15"/>
      <c r="G6" s="15"/>
      <c r="H6" s="15"/>
      <c r="I6" s="15"/>
      <c r="J6" s="15"/>
      <c r="K6" s="16" t="s">
        <v>3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</row>
    <row r="7" s="2" customFormat="true" ht="15" hidden="false" customHeight="true" outlineLevel="0" collapsed="false">
      <c r="B7" s="17" t="s">
        <v>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</row>
    <row r="8" customFormat="false" ht="15" hidden="false" customHeight="true" outlineLevel="0" collapsed="false">
      <c r="B8" s="18" t="s">
        <v>5</v>
      </c>
      <c r="C8" s="18"/>
      <c r="D8" s="18"/>
      <c r="E8" s="18"/>
      <c r="F8" s="18"/>
      <c r="G8" s="19"/>
      <c r="H8" s="19"/>
      <c r="I8" s="18" t="s">
        <v>6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20"/>
      <c r="AO8" s="18"/>
      <c r="AP8" s="18"/>
      <c r="AQ8" s="18" t="s">
        <v>7</v>
      </c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 t="s">
        <v>8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 t="s">
        <v>9</v>
      </c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 t="s">
        <v>10</v>
      </c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</row>
    <row r="9" customFormat="false" ht="15" hidden="false" customHeight="true" outlineLevel="0" collapsed="false">
      <c r="B9" s="21"/>
      <c r="C9" s="21"/>
      <c r="D9" s="21"/>
      <c r="E9" s="21"/>
      <c r="F9" s="21"/>
      <c r="G9" s="21"/>
      <c r="H9" s="21"/>
      <c r="I9" s="21" t="s">
        <v>11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 t="s">
        <v>12</v>
      </c>
      <c r="AF9" s="21"/>
      <c r="AG9" s="21"/>
      <c r="AH9" s="21"/>
      <c r="AI9" s="21"/>
      <c r="AJ9" s="21"/>
      <c r="AK9" s="22" t="s">
        <v>13</v>
      </c>
      <c r="AL9" s="22"/>
      <c r="AM9" s="22"/>
      <c r="AN9" s="21"/>
      <c r="AO9" s="21"/>
      <c r="AP9" s="21"/>
      <c r="AQ9" s="21" t="s">
        <v>14</v>
      </c>
      <c r="AR9" s="21"/>
      <c r="AS9" s="21"/>
      <c r="AT9" s="21"/>
      <c r="AU9" s="21"/>
      <c r="AV9" s="21"/>
      <c r="AW9" s="21"/>
      <c r="AX9" s="21"/>
      <c r="AY9" s="21"/>
      <c r="AZ9" s="21"/>
      <c r="BA9" s="21" t="s">
        <v>15</v>
      </c>
      <c r="BB9" s="21"/>
      <c r="BC9" s="21"/>
      <c r="BD9" s="21"/>
      <c r="BE9" s="21"/>
      <c r="BF9" s="21" t="s">
        <v>16</v>
      </c>
      <c r="BG9" s="21"/>
      <c r="BH9" s="21"/>
      <c r="BI9" s="21"/>
      <c r="BJ9" s="21"/>
      <c r="BK9" s="21" t="s">
        <v>17</v>
      </c>
      <c r="BL9" s="21"/>
      <c r="BM9" s="21"/>
      <c r="BN9" s="21"/>
      <c r="BO9" s="21"/>
      <c r="BP9" s="21"/>
      <c r="BQ9" s="21"/>
      <c r="BR9" s="21"/>
      <c r="BS9" s="21"/>
      <c r="BT9" s="21"/>
      <c r="BU9" s="21" t="s">
        <v>14</v>
      </c>
      <c r="BV9" s="21"/>
      <c r="BW9" s="21"/>
      <c r="BX9" s="21"/>
      <c r="BY9" s="21"/>
      <c r="BZ9" s="21"/>
      <c r="CA9" s="21"/>
      <c r="CB9" s="21"/>
      <c r="CC9" s="21"/>
      <c r="CD9" s="21"/>
      <c r="CE9" s="21" t="s">
        <v>15</v>
      </c>
      <c r="CF9" s="21"/>
      <c r="CG9" s="21"/>
      <c r="CH9" s="21"/>
      <c r="CI9" s="21"/>
      <c r="CJ9" s="21" t="s">
        <v>16</v>
      </c>
      <c r="CK9" s="21"/>
      <c r="CL9" s="21"/>
      <c r="CM9" s="21"/>
      <c r="CN9" s="21"/>
      <c r="CO9" s="21" t="s">
        <v>17</v>
      </c>
      <c r="CP9" s="21"/>
      <c r="CQ9" s="21"/>
      <c r="CR9" s="21"/>
      <c r="CS9" s="21"/>
      <c r="CT9" s="21"/>
      <c r="CU9" s="21"/>
      <c r="CV9" s="21"/>
      <c r="CW9" s="21"/>
      <c r="CX9" s="21"/>
      <c r="CY9" s="21" t="s">
        <v>14</v>
      </c>
      <c r="CZ9" s="21"/>
      <c r="DA9" s="21"/>
      <c r="DB9" s="21"/>
      <c r="DC9" s="21"/>
      <c r="DD9" s="21" t="s">
        <v>15</v>
      </c>
      <c r="DE9" s="21"/>
      <c r="DF9" s="21"/>
      <c r="DG9" s="21"/>
      <c r="DH9" s="21"/>
      <c r="DI9" s="21" t="s">
        <v>16</v>
      </c>
      <c r="DJ9" s="21"/>
      <c r="DK9" s="21"/>
      <c r="DL9" s="21"/>
      <c r="DM9" s="21"/>
      <c r="DN9" s="21" t="s">
        <v>14</v>
      </c>
      <c r="DO9" s="21"/>
      <c r="DP9" s="21"/>
      <c r="DQ9" s="21"/>
      <c r="DR9" s="21"/>
      <c r="DS9" s="21" t="s">
        <v>15</v>
      </c>
      <c r="DT9" s="21"/>
      <c r="DU9" s="21"/>
      <c r="DV9" s="21"/>
      <c r="DW9" s="21"/>
      <c r="DX9" s="21" t="s">
        <v>16</v>
      </c>
      <c r="DY9" s="21"/>
      <c r="DZ9" s="21"/>
      <c r="EA9" s="21"/>
      <c r="EB9" s="21"/>
      <c r="EC9" s="21"/>
    </row>
    <row r="10" customFormat="false" ht="54" hidden="false" customHeight="true" outlineLevel="0" collapsed="false">
      <c r="B10" s="21"/>
      <c r="C10" s="21"/>
      <c r="D10" s="21"/>
      <c r="E10" s="21"/>
      <c r="F10" s="21"/>
      <c r="G10" s="21"/>
      <c r="H10" s="21"/>
      <c r="I10" s="21" t="s">
        <v>18</v>
      </c>
      <c r="J10" s="21"/>
      <c r="K10" s="21"/>
      <c r="L10" s="21"/>
      <c r="M10" s="21"/>
      <c r="N10" s="21" t="s">
        <v>19</v>
      </c>
      <c r="O10" s="21"/>
      <c r="P10" s="21"/>
      <c r="Q10" s="21"/>
      <c r="R10" s="21" t="s">
        <v>20</v>
      </c>
      <c r="S10" s="21"/>
      <c r="T10" s="21"/>
      <c r="U10" s="21" t="s">
        <v>21</v>
      </c>
      <c r="V10" s="21"/>
      <c r="W10" s="21"/>
      <c r="X10" s="21"/>
      <c r="Y10" s="21" t="s">
        <v>22</v>
      </c>
      <c r="Z10" s="21"/>
      <c r="AA10" s="21"/>
      <c r="AB10" s="21" t="s">
        <v>23</v>
      </c>
      <c r="AC10" s="21"/>
      <c r="AD10" s="21"/>
      <c r="AE10" s="21" t="s">
        <v>24</v>
      </c>
      <c r="AF10" s="21"/>
      <c r="AG10" s="21"/>
      <c r="AH10" s="21" t="s">
        <v>25</v>
      </c>
      <c r="AI10" s="21"/>
      <c r="AJ10" s="21"/>
      <c r="AK10" s="23" t="s">
        <v>26</v>
      </c>
      <c r="AL10" s="23"/>
      <c r="AM10" s="23"/>
      <c r="AN10" s="24" t="s">
        <v>27</v>
      </c>
      <c r="AO10" s="21" t="s">
        <v>28</v>
      </c>
      <c r="AP10" s="21"/>
      <c r="AQ10" s="21" t="s">
        <v>29</v>
      </c>
      <c r="AR10" s="21"/>
      <c r="AS10" s="21" t="s">
        <v>30</v>
      </c>
      <c r="AT10" s="21"/>
      <c r="AU10" s="21" t="s">
        <v>31</v>
      </c>
      <c r="AV10" s="21"/>
      <c r="AW10" s="21" t="s">
        <v>32</v>
      </c>
      <c r="AX10" s="21"/>
      <c r="AY10" s="21" t="s">
        <v>33</v>
      </c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 t="s">
        <v>34</v>
      </c>
      <c r="BL10" s="21"/>
      <c r="BM10" s="21"/>
      <c r="BN10" s="21"/>
      <c r="BO10" s="21"/>
      <c r="BP10" s="21" t="s">
        <v>35</v>
      </c>
      <c r="BQ10" s="21"/>
      <c r="BR10" s="21"/>
      <c r="BS10" s="21"/>
      <c r="BT10" s="21"/>
      <c r="BU10" s="21" t="s">
        <v>29</v>
      </c>
      <c r="BV10" s="21"/>
      <c r="BW10" s="21" t="s">
        <v>36</v>
      </c>
      <c r="BX10" s="21"/>
      <c r="BY10" s="21" t="s">
        <v>31</v>
      </c>
      <c r="BZ10" s="21"/>
      <c r="CA10" s="21" t="s">
        <v>32</v>
      </c>
      <c r="CB10" s="21"/>
      <c r="CC10" s="21" t="s">
        <v>33</v>
      </c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 t="s">
        <v>37</v>
      </c>
      <c r="CP10" s="21"/>
      <c r="CQ10" s="21"/>
      <c r="CR10" s="21"/>
      <c r="CS10" s="21"/>
      <c r="CT10" s="21" t="s">
        <v>35</v>
      </c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</row>
    <row r="11" customFormat="false" ht="81" hidden="false" customHeight="true" outlineLevel="0" collapsed="false">
      <c r="B11" s="21"/>
      <c r="C11" s="21"/>
      <c r="D11" s="21"/>
      <c r="E11" s="21"/>
      <c r="F11" s="21"/>
      <c r="G11" s="21" t="s">
        <v>38</v>
      </c>
      <c r="H11" s="21"/>
      <c r="I11" s="21" t="s">
        <v>39</v>
      </c>
      <c r="J11" s="21" t="s">
        <v>40</v>
      </c>
      <c r="K11" s="21" t="s">
        <v>41</v>
      </c>
      <c r="L11" s="21"/>
      <c r="M11" s="21"/>
      <c r="N11" s="25" t="s">
        <v>39</v>
      </c>
      <c r="O11" s="25" t="s">
        <v>42</v>
      </c>
      <c r="P11" s="25" t="s">
        <v>41</v>
      </c>
      <c r="Q11" s="25" t="s">
        <v>43</v>
      </c>
      <c r="R11" s="25" t="s">
        <v>39</v>
      </c>
      <c r="S11" s="25" t="s">
        <v>42</v>
      </c>
      <c r="T11" s="25" t="s">
        <v>41</v>
      </c>
      <c r="U11" s="25" t="s">
        <v>39</v>
      </c>
      <c r="V11" s="25" t="s">
        <v>42</v>
      </c>
      <c r="W11" s="25" t="s">
        <v>41</v>
      </c>
      <c r="X11" s="25" t="s">
        <v>43</v>
      </c>
      <c r="Y11" s="25" t="s">
        <v>39</v>
      </c>
      <c r="Z11" s="25" t="s">
        <v>42</v>
      </c>
      <c r="AA11" s="25" t="s">
        <v>41</v>
      </c>
      <c r="AB11" s="25" t="s">
        <v>39</v>
      </c>
      <c r="AC11" s="25" t="s">
        <v>42</v>
      </c>
      <c r="AD11" s="25" t="s">
        <v>41</v>
      </c>
      <c r="AE11" s="21" t="s">
        <v>39</v>
      </c>
      <c r="AF11" s="25" t="s">
        <v>40</v>
      </c>
      <c r="AG11" s="25" t="s">
        <v>41</v>
      </c>
      <c r="AH11" s="25" t="s">
        <v>39</v>
      </c>
      <c r="AI11" s="25" t="s">
        <v>42</v>
      </c>
      <c r="AJ11" s="25" t="s">
        <v>41</v>
      </c>
      <c r="AK11" s="25" t="s">
        <v>39</v>
      </c>
      <c r="AL11" s="25" t="s">
        <v>40</v>
      </c>
      <c r="AM11" s="25" t="s">
        <v>41</v>
      </c>
      <c r="AN11" s="25" t="s">
        <v>44</v>
      </c>
      <c r="AO11" s="26" t="s">
        <v>45</v>
      </c>
      <c r="AP11" s="26" t="s">
        <v>46</v>
      </c>
      <c r="AQ11" s="21" t="s">
        <v>47</v>
      </c>
      <c r="AR11" s="21" t="s">
        <v>48</v>
      </c>
      <c r="AS11" s="21" t="s">
        <v>47</v>
      </c>
      <c r="AT11" s="21" t="s">
        <v>48</v>
      </c>
      <c r="AU11" s="21" t="s">
        <v>47</v>
      </c>
      <c r="AV11" s="21" t="s">
        <v>48</v>
      </c>
      <c r="AW11" s="21" t="s">
        <v>47</v>
      </c>
      <c r="AX11" s="21" t="s">
        <v>48</v>
      </c>
      <c r="AY11" s="21" t="s">
        <v>47</v>
      </c>
      <c r="AZ11" s="21" t="s">
        <v>48</v>
      </c>
      <c r="BA11" s="21" t="s">
        <v>29</v>
      </c>
      <c r="BB11" s="21" t="s">
        <v>30</v>
      </c>
      <c r="BC11" s="21" t="s">
        <v>31</v>
      </c>
      <c r="BD11" s="21" t="s">
        <v>32</v>
      </c>
      <c r="BE11" s="21" t="s">
        <v>33</v>
      </c>
      <c r="BF11" s="21" t="s">
        <v>29</v>
      </c>
      <c r="BG11" s="21" t="s">
        <v>36</v>
      </c>
      <c r="BH11" s="21" t="s">
        <v>31</v>
      </c>
      <c r="BI11" s="21" t="s">
        <v>32</v>
      </c>
      <c r="BJ11" s="21" t="s">
        <v>33</v>
      </c>
      <c r="BK11" s="21" t="s">
        <v>29</v>
      </c>
      <c r="BL11" s="21" t="s">
        <v>36</v>
      </c>
      <c r="BM11" s="21" t="s">
        <v>31</v>
      </c>
      <c r="BN11" s="21" t="s">
        <v>32</v>
      </c>
      <c r="BO11" s="21" t="s">
        <v>33</v>
      </c>
      <c r="BP11" s="21" t="s">
        <v>29</v>
      </c>
      <c r="BQ11" s="21" t="s">
        <v>36</v>
      </c>
      <c r="BR11" s="21" t="s">
        <v>31</v>
      </c>
      <c r="BS11" s="21" t="s">
        <v>32</v>
      </c>
      <c r="BT11" s="21" t="s">
        <v>33</v>
      </c>
      <c r="BU11" s="21" t="s">
        <v>47</v>
      </c>
      <c r="BV11" s="21" t="s">
        <v>48</v>
      </c>
      <c r="BW11" s="21" t="s">
        <v>47</v>
      </c>
      <c r="BX11" s="21" t="s">
        <v>48</v>
      </c>
      <c r="BY11" s="21" t="s">
        <v>47</v>
      </c>
      <c r="BZ11" s="21" t="s">
        <v>48</v>
      </c>
      <c r="CA11" s="21" t="s">
        <v>47</v>
      </c>
      <c r="CB11" s="21" t="s">
        <v>48</v>
      </c>
      <c r="CC11" s="21" t="s">
        <v>47</v>
      </c>
      <c r="CD11" s="21" t="s">
        <v>48</v>
      </c>
      <c r="CE11" s="21" t="s">
        <v>29</v>
      </c>
      <c r="CF11" s="21" t="s">
        <v>36</v>
      </c>
      <c r="CG11" s="21" t="s">
        <v>31</v>
      </c>
      <c r="CH11" s="21" t="s">
        <v>32</v>
      </c>
      <c r="CI11" s="21" t="s">
        <v>33</v>
      </c>
      <c r="CJ11" s="21" t="s">
        <v>29</v>
      </c>
      <c r="CK11" s="21" t="s">
        <v>36</v>
      </c>
      <c r="CL11" s="21" t="s">
        <v>31</v>
      </c>
      <c r="CM11" s="21" t="s">
        <v>32</v>
      </c>
      <c r="CN11" s="21" t="s">
        <v>33</v>
      </c>
      <c r="CO11" s="21" t="s">
        <v>29</v>
      </c>
      <c r="CP11" s="21" t="s">
        <v>36</v>
      </c>
      <c r="CQ11" s="21" t="s">
        <v>31</v>
      </c>
      <c r="CR11" s="21" t="s">
        <v>32</v>
      </c>
      <c r="CS11" s="21" t="s">
        <v>33</v>
      </c>
      <c r="CT11" s="21" t="s">
        <v>29</v>
      </c>
      <c r="CU11" s="21" t="s">
        <v>49</v>
      </c>
      <c r="CV11" s="21" t="s">
        <v>31</v>
      </c>
      <c r="CW11" s="21" t="s">
        <v>32</v>
      </c>
      <c r="CX11" s="21" t="s">
        <v>33</v>
      </c>
      <c r="CY11" s="21" t="s">
        <v>29</v>
      </c>
      <c r="CZ11" s="21" t="s">
        <v>49</v>
      </c>
      <c r="DA11" s="21" t="s">
        <v>31</v>
      </c>
      <c r="DB11" s="21" t="s">
        <v>32</v>
      </c>
      <c r="DC11" s="21" t="s">
        <v>33</v>
      </c>
      <c r="DD11" s="21" t="s">
        <v>29</v>
      </c>
      <c r="DE11" s="21" t="s">
        <v>49</v>
      </c>
      <c r="DF11" s="21" t="s">
        <v>31</v>
      </c>
      <c r="DG11" s="21" t="s">
        <v>32</v>
      </c>
      <c r="DH11" s="21" t="s">
        <v>33</v>
      </c>
      <c r="DI11" s="21" t="s">
        <v>29</v>
      </c>
      <c r="DJ11" s="21" t="s">
        <v>49</v>
      </c>
      <c r="DK11" s="21" t="s">
        <v>31</v>
      </c>
      <c r="DL11" s="21" t="s">
        <v>32</v>
      </c>
      <c r="DM11" s="21" t="s">
        <v>33</v>
      </c>
      <c r="DN11" s="21" t="s">
        <v>29</v>
      </c>
      <c r="DO11" s="21" t="s">
        <v>49</v>
      </c>
      <c r="DP11" s="21" t="s">
        <v>31</v>
      </c>
      <c r="DQ11" s="21" t="s">
        <v>32</v>
      </c>
      <c r="DR11" s="21" t="s">
        <v>33</v>
      </c>
      <c r="DS11" s="21" t="s">
        <v>29</v>
      </c>
      <c r="DT11" s="21" t="s">
        <v>49</v>
      </c>
      <c r="DU11" s="21" t="s">
        <v>31</v>
      </c>
      <c r="DV11" s="21" t="s">
        <v>32</v>
      </c>
      <c r="DW11" s="21" t="s">
        <v>33</v>
      </c>
      <c r="DX11" s="21" t="s">
        <v>29</v>
      </c>
      <c r="DY11" s="21" t="s">
        <v>49</v>
      </c>
      <c r="DZ11" s="21" t="s">
        <v>31</v>
      </c>
      <c r="EA11" s="21" t="s">
        <v>32</v>
      </c>
      <c r="EB11" s="21" t="s">
        <v>33</v>
      </c>
      <c r="EC11" s="21" t="s">
        <v>50</v>
      </c>
    </row>
    <row r="12" customFormat="false" ht="15" hidden="false" customHeight="true" outlineLevel="0" collapsed="false">
      <c r="B12" s="27" t="s">
        <v>51</v>
      </c>
      <c r="C12" s="27"/>
      <c r="D12" s="27"/>
      <c r="E12" s="27"/>
      <c r="F12" s="27"/>
      <c r="G12" s="27" t="s">
        <v>52</v>
      </c>
      <c r="H12" s="27"/>
      <c r="I12" s="27" t="s">
        <v>53</v>
      </c>
      <c r="J12" s="27" t="s">
        <v>54</v>
      </c>
      <c r="K12" s="27" t="s">
        <v>55</v>
      </c>
      <c r="L12" s="27"/>
      <c r="M12" s="27"/>
      <c r="N12" s="27" t="s">
        <v>56</v>
      </c>
      <c r="O12" s="27" t="s">
        <v>57</v>
      </c>
      <c r="P12" s="27" t="s">
        <v>58</v>
      </c>
      <c r="Q12" s="27" t="s">
        <v>59</v>
      </c>
      <c r="R12" s="27" t="s">
        <v>60</v>
      </c>
      <c r="S12" s="27" t="s">
        <v>61</v>
      </c>
      <c r="T12" s="27" t="s">
        <v>62</v>
      </c>
      <c r="U12" s="27" t="s">
        <v>63</v>
      </c>
      <c r="V12" s="27" t="s">
        <v>64</v>
      </c>
      <c r="W12" s="27" t="s">
        <v>65</v>
      </c>
      <c r="X12" s="27" t="s">
        <v>66</v>
      </c>
      <c r="Y12" s="27" t="s">
        <v>67</v>
      </c>
      <c r="Z12" s="27" t="s">
        <v>68</v>
      </c>
      <c r="AA12" s="27" t="s">
        <v>69</v>
      </c>
      <c r="AB12" s="27" t="s">
        <v>70</v>
      </c>
      <c r="AC12" s="27" t="s">
        <v>71</v>
      </c>
      <c r="AD12" s="27" t="s">
        <v>72</v>
      </c>
      <c r="AE12" s="27" t="s">
        <v>73</v>
      </c>
      <c r="AF12" s="27" t="s">
        <v>74</v>
      </c>
      <c r="AG12" s="27" t="s">
        <v>75</v>
      </c>
      <c r="AH12" s="27" t="s">
        <v>76</v>
      </c>
      <c r="AI12" s="27" t="s">
        <v>77</v>
      </c>
      <c r="AJ12" s="27" t="s">
        <v>78</v>
      </c>
      <c r="AK12" s="27" t="s">
        <v>79</v>
      </c>
      <c r="AL12" s="27" t="s">
        <v>80</v>
      </c>
      <c r="AM12" s="27" t="s">
        <v>81</v>
      </c>
      <c r="AN12" s="27" t="s">
        <v>82</v>
      </c>
      <c r="AO12" s="27" t="s">
        <v>83</v>
      </c>
      <c r="AP12" s="27"/>
      <c r="AQ12" s="27" t="s">
        <v>84</v>
      </c>
      <c r="AR12" s="27" t="s">
        <v>85</v>
      </c>
      <c r="AS12" s="27" t="s">
        <v>86</v>
      </c>
      <c r="AT12" s="27" t="s">
        <v>87</v>
      </c>
      <c r="AU12" s="27" t="s">
        <v>88</v>
      </c>
      <c r="AV12" s="27" t="s">
        <v>89</v>
      </c>
      <c r="AW12" s="27" t="s">
        <v>90</v>
      </c>
      <c r="AX12" s="27" t="s">
        <v>91</v>
      </c>
      <c r="AY12" s="27" t="s">
        <v>92</v>
      </c>
      <c r="AZ12" s="27" t="s">
        <v>93</v>
      </c>
      <c r="BA12" s="27" t="s">
        <v>94</v>
      </c>
      <c r="BB12" s="27" t="s">
        <v>95</v>
      </c>
      <c r="BC12" s="27" t="s">
        <v>96</v>
      </c>
      <c r="BD12" s="27" t="s">
        <v>97</v>
      </c>
      <c r="BE12" s="27" t="s">
        <v>98</v>
      </c>
      <c r="BF12" s="27" t="s">
        <v>99</v>
      </c>
      <c r="BG12" s="27" t="s">
        <v>100</v>
      </c>
      <c r="BH12" s="27" t="s">
        <v>101</v>
      </c>
      <c r="BI12" s="27" t="s">
        <v>102</v>
      </c>
      <c r="BJ12" s="27" t="s">
        <v>103</v>
      </c>
      <c r="BK12" s="27" t="s">
        <v>104</v>
      </c>
      <c r="BL12" s="27" t="s">
        <v>105</v>
      </c>
      <c r="BM12" s="27" t="s">
        <v>106</v>
      </c>
      <c r="BN12" s="27" t="s">
        <v>107</v>
      </c>
      <c r="BO12" s="27" t="s">
        <v>108</v>
      </c>
      <c r="BP12" s="27" t="s">
        <v>109</v>
      </c>
      <c r="BQ12" s="27" t="s">
        <v>110</v>
      </c>
      <c r="BR12" s="27" t="s">
        <v>111</v>
      </c>
      <c r="BS12" s="27" t="s">
        <v>112</v>
      </c>
      <c r="BT12" s="27" t="s">
        <v>113</v>
      </c>
      <c r="BU12" s="27" t="s">
        <v>114</v>
      </c>
      <c r="BV12" s="27" t="s">
        <v>115</v>
      </c>
      <c r="BW12" s="27" t="s">
        <v>116</v>
      </c>
      <c r="BX12" s="27" t="s">
        <v>117</v>
      </c>
      <c r="BY12" s="27" t="s">
        <v>118</v>
      </c>
      <c r="BZ12" s="27" t="s">
        <v>119</v>
      </c>
      <c r="CA12" s="27" t="s">
        <v>120</v>
      </c>
      <c r="CB12" s="27" t="s">
        <v>121</v>
      </c>
      <c r="CC12" s="27" t="s">
        <v>122</v>
      </c>
      <c r="CD12" s="27" t="s">
        <v>123</v>
      </c>
      <c r="CE12" s="27" t="s">
        <v>124</v>
      </c>
      <c r="CF12" s="27" t="s">
        <v>125</v>
      </c>
      <c r="CG12" s="27" t="s">
        <v>126</v>
      </c>
      <c r="CH12" s="27" t="s">
        <v>127</v>
      </c>
      <c r="CI12" s="27" t="s">
        <v>128</v>
      </c>
      <c r="CJ12" s="27" t="s">
        <v>129</v>
      </c>
      <c r="CK12" s="27" t="s">
        <v>130</v>
      </c>
      <c r="CL12" s="27" t="s">
        <v>131</v>
      </c>
      <c r="CM12" s="27" t="s">
        <v>132</v>
      </c>
      <c r="CN12" s="27" t="s">
        <v>133</v>
      </c>
      <c r="CO12" s="27" t="s">
        <v>134</v>
      </c>
      <c r="CP12" s="27" t="s">
        <v>135</v>
      </c>
      <c r="CQ12" s="27" t="s">
        <v>136</v>
      </c>
      <c r="CR12" s="27" t="s">
        <v>137</v>
      </c>
      <c r="CS12" s="27" t="s">
        <v>138</v>
      </c>
      <c r="CT12" s="27" t="s">
        <v>139</v>
      </c>
      <c r="CU12" s="27" t="s">
        <v>140</v>
      </c>
      <c r="CV12" s="27" t="s">
        <v>141</v>
      </c>
      <c r="CW12" s="27" t="s">
        <v>142</v>
      </c>
      <c r="CX12" s="27" t="s">
        <v>143</v>
      </c>
      <c r="CY12" s="27" t="s">
        <v>144</v>
      </c>
      <c r="CZ12" s="27" t="s">
        <v>145</v>
      </c>
      <c r="DA12" s="27" t="s">
        <v>146</v>
      </c>
      <c r="DB12" s="27" t="s">
        <v>147</v>
      </c>
      <c r="DC12" s="27" t="s">
        <v>148</v>
      </c>
      <c r="DD12" s="27" t="s">
        <v>149</v>
      </c>
      <c r="DE12" s="27" t="s">
        <v>150</v>
      </c>
      <c r="DF12" s="27" t="s">
        <v>151</v>
      </c>
      <c r="DG12" s="27" t="s">
        <v>152</v>
      </c>
      <c r="DH12" s="27" t="s">
        <v>153</v>
      </c>
      <c r="DI12" s="27" t="s">
        <v>154</v>
      </c>
      <c r="DJ12" s="27" t="s">
        <v>155</v>
      </c>
      <c r="DK12" s="27" t="s">
        <v>156</v>
      </c>
      <c r="DL12" s="27" t="s">
        <v>157</v>
      </c>
      <c r="DM12" s="27" t="s">
        <v>158</v>
      </c>
      <c r="DN12" s="27" t="s">
        <v>159</v>
      </c>
      <c r="DO12" s="27" t="s">
        <v>160</v>
      </c>
      <c r="DP12" s="27" t="s">
        <v>161</v>
      </c>
      <c r="DQ12" s="27" t="s">
        <v>162</v>
      </c>
      <c r="DR12" s="27" t="s">
        <v>163</v>
      </c>
      <c r="DS12" s="27" t="s">
        <v>164</v>
      </c>
      <c r="DT12" s="27" t="s">
        <v>165</v>
      </c>
      <c r="DU12" s="27" t="s">
        <v>166</v>
      </c>
      <c r="DV12" s="27" t="s">
        <v>167</v>
      </c>
      <c r="DW12" s="27" t="s">
        <v>168</v>
      </c>
      <c r="DX12" s="27" t="s">
        <v>169</v>
      </c>
      <c r="DY12" s="27" t="s">
        <v>170</v>
      </c>
      <c r="DZ12" s="27" t="s">
        <v>171</v>
      </c>
      <c r="EA12" s="27" t="s">
        <v>172</v>
      </c>
      <c r="EB12" s="27" t="s">
        <v>173</v>
      </c>
      <c r="EC12" s="27" t="s">
        <v>174</v>
      </c>
    </row>
    <row r="13" customFormat="false" ht="40.5" hidden="false" customHeight="true" outlineLevel="0" collapsed="false">
      <c r="B13" s="28" t="s">
        <v>175</v>
      </c>
      <c r="C13" s="28"/>
      <c r="D13" s="28"/>
      <c r="E13" s="28"/>
      <c r="F13" s="28"/>
      <c r="G13" s="28" t="s">
        <v>176</v>
      </c>
      <c r="H13" s="28"/>
      <c r="I13" s="21" t="s">
        <v>177</v>
      </c>
      <c r="J13" s="21" t="s">
        <v>177</v>
      </c>
      <c r="K13" s="21" t="s">
        <v>177</v>
      </c>
      <c r="L13" s="21"/>
      <c r="M13" s="21"/>
      <c r="N13" s="21" t="s">
        <v>177</v>
      </c>
      <c r="O13" s="21" t="s">
        <v>177</v>
      </c>
      <c r="P13" s="21" t="s">
        <v>177</v>
      </c>
      <c r="Q13" s="21" t="s">
        <v>177</v>
      </c>
      <c r="R13" s="21" t="s">
        <v>177</v>
      </c>
      <c r="S13" s="21" t="s">
        <v>177</v>
      </c>
      <c r="T13" s="21" t="s">
        <v>177</v>
      </c>
      <c r="U13" s="21" t="s">
        <v>177</v>
      </c>
      <c r="V13" s="21" t="s">
        <v>177</v>
      </c>
      <c r="W13" s="21" t="s">
        <v>177</v>
      </c>
      <c r="X13" s="21" t="s">
        <v>177</v>
      </c>
      <c r="Y13" s="21" t="s">
        <v>177</v>
      </c>
      <c r="Z13" s="29" t="s">
        <v>177</v>
      </c>
      <c r="AA13" s="21" t="s">
        <v>177</v>
      </c>
      <c r="AB13" s="21" t="s">
        <v>177</v>
      </c>
      <c r="AC13" s="21" t="s">
        <v>177</v>
      </c>
      <c r="AD13" s="21" t="s">
        <v>177</v>
      </c>
      <c r="AE13" s="21" t="s">
        <v>177</v>
      </c>
      <c r="AF13" s="21" t="s">
        <v>177</v>
      </c>
      <c r="AG13" s="21" t="s">
        <v>177</v>
      </c>
      <c r="AH13" s="21" t="s">
        <v>177</v>
      </c>
      <c r="AI13" s="21" t="s">
        <v>177</v>
      </c>
      <c r="AJ13" s="21" t="s">
        <v>177</v>
      </c>
      <c r="AK13" s="21"/>
      <c r="AL13" s="21"/>
      <c r="AM13" s="21"/>
      <c r="AN13" s="21" t="s">
        <v>177</v>
      </c>
      <c r="AO13" s="21" t="s">
        <v>177</v>
      </c>
      <c r="AP13" s="21"/>
      <c r="AQ13" s="30" t="n">
        <v>3242792.4</v>
      </c>
      <c r="AR13" s="31" t="n">
        <v>3135719.7</v>
      </c>
      <c r="AS13" s="31" t="n">
        <v>242988.2</v>
      </c>
      <c r="AT13" s="31" t="n">
        <v>238273.4</v>
      </c>
      <c r="AU13" s="31" t="n">
        <v>1348156.9</v>
      </c>
      <c r="AV13" s="31" t="n">
        <v>1334517.8</v>
      </c>
      <c r="AW13" s="31" t="n">
        <v>3533</v>
      </c>
      <c r="AX13" s="31" t="n">
        <v>3509</v>
      </c>
      <c r="AY13" s="31" t="n">
        <v>1648114.3</v>
      </c>
      <c r="AZ13" s="31" t="n">
        <v>1559419.5</v>
      </c>
      <c r="BA13" s="31" t="n">
        <f aca="false">BA14+BA48+BA65+BA71</f>
        <v>3907978.36</v>
      </c>
      <c r="BB13" s="31" t="n">
        <f aca="false">BB14+BB48+BB65+BB71</f>
        <v>139922.1</v>
      </c>
      <c r="BC13" s="31" t="n">
        <f aca="false">BC14+BC48+BC65+BC71</f>
        <v>1731910.5</v>
      </c>
      <c r="BD13" s="31" t="n">
        <f aca="false">BD14+BD48+BD65+BD71</f>
        <v>24</v>
      </c>
      <c r="BE13" s="31" t="n">
        <f aca="false">BE14+BE48+BE65+BE71</f>
        <v>2036121.76</v>
      </c>
      <c r="BF13" s="31" t="n">
        <f aca="false">BF14+BF48+BF65+BF71</f>
        <v>3080275.38</v>
      </c>
      <c r="BG13" s="31" t="n">
        <f aca="false">BG14+BG48+BG65+BG71</f>
        <v>198159.7</v>
      </c>
      <c r="BH13" s="31" t="n">
        <f aca="false">BH14+BH48+BH65+BH71</f>
        <v>1517134.1</v>
      </c>
      <c r="BI13" s="31" t="n">
        <f aca="false">BI14+BI48+BI65+BI71</f>
        <v>0</v>
      </c>
      <c r="BJ13" s="31" t="n">
        <f aca="false">BJ14+BJ48+BJ65+BJ71</f>
        <v>1364981.58</v>
      </c>
      <c r="BK13" s="31" t="n">
        <f aca="false">BK14+BK48+BK65+BK71</f>
        <v>3120323.71</v>
      </c>
      <c r="BL13" s="31" t="n">
        <f aca="false">BL14+BL48+BL65+BL71</f>
        <v>195738.3</v>
      </c>
      <c r="BM13" s="31" t="n">
        <f aca="false">BM14+BM48+BM65+BM71</f>
        <v>1435812</v>
      </c>
      <c r="BN13" s="31" t="n">
        <f aca="false">BN14+BN48+BN65+BN71</f>
        <v>25420.87</v>
      </c>
      <c r="BO13" s="31" t="n">
        <f aca="false">BO14+BO48+BO65+BO71</f>
        <v>1463352.54</v>
      </c>
      <c r="BP13" s="31" t="n">
        <f aca="false">BP14+BP48+BP65+BP71</f>
        <v>3021859.67</v>
      </c>
      <c r="BQ13" s="31" t="n">
        <f aca="false">BQ14+BQ48+BQ65+BQ71</f>
        <v>195738.3</v>
      </c>
      <c r="BR13" s="31" t="n">
        <f aca="false">BR14+BR48+BR65+BR71</f>
        <v>1435812</v>
      </c>
      <c r="BS13" s="31" t="n">
        <f aca="false">BS14+BS48+BS65+BS71</f>
        <v>0</v>
      </c>
      <c r="BT13" s="31" t="n">
        <f aca="false">BT14+BT48+BT65+BT71</f>
        <v>1390309.37</v>
      </c>
      <c r="BU13" s="32" t="n">
        <f aca="false">BU14+BU48+BU65+BU71</f>
        <v>3157432.4</v>
      </c>
      <c r="BV13" s="32" t="n">
        <f aca="false">BV14+BV48+BV65+BV71</f>
        <v>3066297.7</v>
      </c>
      <c r="BW13" s="31" t="n">
        <f aca="false">BW14+BW48+BW65+BW71</f>
        <v>236666.2</v>
      </c>
      <c r="BX13" s="31" t="n">
        <f aca="false">BX14+BX48+BX65+BX71</f>
        <v>231951.4</v>
      </c>
      <c r="BY13" s="31" t="n">
        <f aca="false">BY14+BY48+BY65+BY71</f>
        <v>1299493.1</v>
      </c>
      <c r="BZ13" s="31" t="n">
        <f aca="false">BZ14+BZ48+BZ65+BZ71</f>
        <v>1294858.7</v>
      </c>
      <c r="CA13" s="31" t="n">
        <f aca="false">CA14+CA48+CA65+CA71</f>
        <v>240</v>
      </c>
      <c r="CB13" s="31" t="n">
        <f aca="false">CB14+CB48+CB65+CB71</f>
        <v>216</v>
      </c>
      <c r="CC13" s="31" t="n">
        <f aca="false">CC14+CC48+CC65+CC71</f>
        <v>1621033.1</v>
      </c>
      <c r="CD13" s="31" t="n">
        <f aca="false">CD14+CD48+CD65+CD71</f>
        <v>1539271.6</v>
      </c>
      <c r="CE13" s="31" t="n">
        <f aca="false">CE14+CE48+CE65+CE71</f>
        <v>3827756.16</v>
      </c>
      <c r="CF13" s="31" t="n">
        <f aca="false">CF14+CF48+CF65+CF71</f>
        <v>138147.5</v>
      </c>
      <c r="CG13" s="31" t="n">
        <f aca="false">CG14+CG48+CG65+CG71</f>
        <v>1697091.7</v>
      </c>
      <c r="CH13" s="31" t="n">
        <f aca="false">CH14+CH48+CH65+CH71</f>
        <v>24</v>
      </c>
      <c r="CI13" s="31" t="n">
        <f aca="false">CI14+CI48+CI65+CI71</f>
        <v>1992492.96</v>
      </c>
      <c r="CJ13" s="31" t="n">
        <f aca="false">CJ14+CJ48+CJ65+CJ71</f>
        <v>2982265.68</v>
      </c>
      <c r="CK13" s="31" t="n">
        <f aca="false">CK14+CK48+CK65+CK71</f>
        <v>196326.1</v>
      </c>
      <c r="CL13" s="31" t="n">
        <f aca="false">CL14+CL48+CL65+CL71</f>
        <v>1442113</v>
      </c>
      <c r="CM13" s="31" t="n">
        <f aca="false">CM14+CM48+CM65+CM71</f>
        <v>0</v>
      </c>
      <c r="CN13" s="31" t="n">
        <f aca="false">CN14+CN48+CN65+CN71</f>
        <v>1343826.58</v>
      </c>
      <c r="CO13" s="31" t="n">
        <f aca="false">CO14+CO48+CO65+CO71</f>
        <v>3038989.44</v>
      </c>
      <c r="CP13" s="31" t="n">
        <f aca="false">CP14+CP48+CP65+CP71</f>
        <v>193450.5</v>
      </c>
      <c r="CQ13" s="31" t="n">
        <f aca="false">CQ14+CQ48+CQ65+CQ71</f>
        <v>1401936.7</v>
      </c>
      <c r="CR13" s="31" t="n">
        <f aca="false">CR14+CR48+CR65+CR71</f>
        <v>0</v>
      </c>
      <c r="CS13" s="31" t="n">
        <f aca="false">CS14+CS48+CS65+CS71</f>
        <v>1443602.24</v>
      </c>
      <c r="CT13" s="31" t="n">
        <f aca="false">CT14+CT48+CT65+CT71</f>
        <v>2965946.27</v>
      </c>
      <c r="CU13" s="31" t="n">
        <f aca="false">CU14+CU48+CU65+CU71</f>
        <v>193450.5</v>
      </c>
      <c r="CV13" s="31" t="n">
        <f aca="false">CV14+CV48+CV65+CV71</f>
        <v>1401936.7</v>
      </c>
      <c r="CW13" s="31" t="n">
        <f aca="false">CW14+CW48+CW65+CW71</f>
        <v>0</v>
      </c>
      <c r="CX13" s="31" t="n">
        <f aca="false">CX14+CX48+CX65+CX71</f>
        <v>1370559.07</v>
      </c>
      <c r="CY13" s="31" t="n">
        <f aca="false">CY14+CY48+CY65+CY71</f>
        <v>3230905.8</v>
      </c>
      <c r="CZ13" s="31" t="n">
        <f aca="false">CZ14+CZ48+CZ65+CZ71</f>
        <v>238273.4</v>
      </c>
      <c r="DA13" s="31" t="n">
        <f aca="false">DA14+DA48+DA65+DA71</f>
        <v>1346892.4</v>
      </c>
      <c r="DB13" s="31" t="n">
        <f aca="false">DB14+DB48+DB65+DB71</f>
        <v>3533</v>
      </c>
      <c r="DC13" s="31" t="n">
        <f aca="false">DC14+DC48+DC65+DC71</f>
        <v>1642207</v>
      </c>
      <c r="DD13" s="31" t="n">
        <f aca="false">DD14+DD48+DD65+DD71</f>
        <v>3912151.46</v>
      </c>
      <c r="DE13" s="31" t="n">
        <f aca="false">DE14+DE48+DE65+DE71</f>
        <v>139922.1</v>
      </c>
      <c r="DF13" s="31" t="n">
        <f aca="false">DF14+DF48+DF65+DF71</f>
        <v>1731119.8</v>
      </c>
      <c r="DG13" s="31" t="n">
        <f aca="false">DG14+DG48+DG65+DG71</f>
        <v>24</v>
      </c>
      <c r="DH13" s="31" t="n">
        <f aca="false">DH14+DH48+DH65+DH71</f>
        <v>2041085.56</v>
      </c>
      <c r="DI13" s="31" t="n">
        <f aca="false">DI14+DI48+DI65+DI71</f>
        <v>3080275.38</v>
      </c>
      <c r="DJ13" s="31" t="n">
        <f aca="false">DJ14+DJ48+DJ65+DJ71</f>
        <v>198159.7</v>
      </c>
      <c r="DK13" s="31" t="n">
        <f aca="false">DK14+DK48+DK65+DK71</f>
        <v>1517134.1</v>
      </c>
      <c r="DL13" s="31" t="n">
        <f aca="false">DL14+DL48+DL65+DL71</f>
        <v>0</v>
      </c>
      <c r="DM13" s="31" t="n">
        <f aca="false">DM14+DM48+DM65+DM71</f>
        <v>1364981.58</v>
      </c>
      <c r="DN13" s="31" t="n">
        <f aca="false">DN14+DN48+DN65+DN71</f>
        <v>3121506.3</v>
      </c>
      <c r="DO13" s="31" t="n">
        <f aca="false">DO14+DO48+DO65+DO71</f>
        <v>231951.4</v>
      </c>
      <c r="DP13" s="31" t="n">
        <f aca="false">DP14+DP48+DP65+DP71</f>
        <v>1299250.8</v>
      </c>
      <c r="DQ13" s="31" t="n">
        <f aca="false">DQ14+DQ48+DQ65+DQ71</f>
        <v>240</v>
      </c>
      <c r="DR13" s="31" t="n">
        <f aca="false">DR14+DR48+DR65+DR71</f>
        <v>1590064.1</v>
      </c>
      <c r="DS13" s="31" t="n">
        <f aca="false">DS14+DS48+DS65+DS71</f>
        <v>3833019.76</v>
      </c>
      <c r="DT13" s="31" t="n">
        <f aca="false">DT14+DT48+DT65+DT71</f>
        <v>138147.5</v>
      </c>
      <c r="DU13" s="31" t="n">
        <f aca="false">DU14+DU48+DU65+DU71</f>
        <v>1697091.7</v>
      </c>
      <c r="DV13" s="31" t="n">
        <f aca="false">DV14+DV48+DV65+DV71</f>
        <v>24</v>
      </c>
      <c r="DW13" s="31" t="n">
        <f aca="false">DW14+DW48+DW65+DW71</f>
        <v>1997756.56</v>
      </c>
      <c r="DX13" s="31" t="n">
        <f aca="false">DX14+DX48+DX65+DX71</f>
        <v>2982265.73</v>
      </c>
      <c r="DY13" s="31" t="n">
        <f aca="false">DY14+DY48+DY65+DY71</f>
        <v>196326.1</v>
      </c>
      <c r="DZ13" s="31" t="n">
        <f aca="false">DZ14+DZ48+DZ65+DZ71</f>
        <v>1442113</v>
      </c>
      <c r="EA13" s="31" t="n">
        <f aca="false">EA14+EA48+EA65+EA71</f>
        <v>0</v>
      </c>
      <c r="EB13" s="31" t="n">
        <f aca="false">EB14+EB48+EB65+EB71</f>
        <v>1343826.63</v>
      </c>
      <c r="EC13" s="33"/>
    </row>
    <row r="14" customFormat="false" ht="54" hidden="false" customHeight="true" outlineLevel="0" collapsed="false">
      <c r="B14" s="28" t="s">
        <v>178</v>
      </c>
      <c r="C14" s="28"/>
      <c r="D14" s="28"/>
      <c r="E14" s="28"/>
      <c r="F14" s="28"/>
      <c r="G14" s="28" t="s">
        <v>179</v>
      </c>
      <c r="H14" s="28"/>
      <c r="I14" s="21" t="s">
        <v>177</v>
      </c>
      <c r="J14" s="21" t="s">
        <v>177</v>
      </c>
      <c r="K14" s="21" t="s">
        <v>177</v>
      </c>
      <c r="L14" s="21"/>
      <c r="M14" s="21"/>
      <c r="N14" s="21" t="s">
        <v>177</v>
      </c>
      <c r="O14" s="21" t="s">
        <v>177</v>
      </c>
      <c r="P14" s="21" t="s">
        <v>177</v>
      </c>
      <c r="Q14" s="21" t="s">
        <v>177</v>
      </c>
      <c r="R14" s="21" t="s">
        <v>177</v>
      </c>
      <c r="S14" s="21" t="s">
        <v>177</v>
      </c>
      <c r="T14" s="21" t="s">
        <v>177</v>
      </c>
      <c r="U14" s="21" t="s">
        <v>177</v>
      </c>
      <c r="V14" s="21" t="s">
        <v>177</v>
      </c>
      <c r="W14" s="21" t="s">
        <v>177</v>
      </c>
      <c r="X14" s="21" t="s">
        <v>177</v>
      </c>
      <c r="Y14" s="21" t="s">
        <v>177</v>
      </c>
      <c r="Z14" s="29" t="s">
        <v>177</v>
      </c>
      <c r="AA14" s="21" t="s">
        <v>177</v>
      </c>
      <c r="AB14" s="21" t="s">
        <v>177</v>
      </c>
      <c r="AC14" s="21" t="s">
        <v>177</v>
      </c>
      <c r="AD14" s="21" t="s">
        <v>177</v>
      </c>
      <c r="AE14" s="21" t="s">
        <v>177</v>
      </c>
      <c r="AF14" s="21" t="s">
        <v>177</v>
      </c>
      <c r="AG14" s="21" t="s">
        <v>177</v>
      </c>
      <c r="AH14" s="21" t="s">
        <v>177</v>
      </c>
      <c r="AI14" s="21" t="s">
        <v>177</v>
      </c>
      <c r="AJ14" s="21" t="s">
        <v>177</v>
      </c>
      <c r="AK14" s="21"/>
      <c r="AL14" s="21"/>
      <c r="AM14" s="21"/>
      <c r="AN14" s="21" t="s">
        <v>177</v>
      </c>
      <c r="AO14" s="21" t="s">
        <v>177</v>
      </c>
      <c r="AP14" s="21"/>
      <c r="AQ14" s="30" t="n">
        <v>1863919.3</v>
      </c>
      <c r="AR14" s="31" t="n">
        <v>1792161.6</v>
      </c>
      <c r="AS14" s="31" t="n">
        <v>203876.1</v>
      </c>
      <c r="AT14" s="31" t="n">
        <v>203660</v>
      </c>
      <c r="AU14" s="31" t="n">
        <v>320500.3</v>
      </c>
      <c r="AV14" s="31" t="n">
        <v>317078.4</v>
      </c>
      <c r="AW14" s="31" t="n">
        <v>3533</v>
      </c>
      <c r="AX14" s="31" t="n">
        <v>3509</v>
      </c>
      <c r="AY14" s="31" t="n">
        <v>1336009.9</v>
      </c>
      <c r="AZ14" s="31" t="n">
        <v>1267914.2</v>
      </c>
      <c r="BA14" s="31" t="n">
        <f aca="false">BA15+BA16+BA17+BA19+BA21+BA22+BA23+BA24+BA26+BA27+BA28+BA29+BA31+BA32+BA33+BA34+BA36+BA37+BA38+BA39+BA40+BA41+BA42+BA43+BA44+BA45+BA46+BA47</f>
        <v>2271384.96</v>
      </c>
      <c r="BB14" s="31" t="n">
        <f aca="false">BB15+BB16+BB17+BB19+BB21+BB22+BB23+BB24+BB26+BB27+BB28+BB29+BB31+BB32+BB33+BB34+BB36+BB37+BB38+BB39+BB40+BB41+BB42+BB43+BB44+BB45+BB46+BB47</f>
        <v>91949.8</v>
      </c>
      <c r="BC14" s="31" t="n">
        <f aca="false">BC15+BC16+BC17+BC19+BC21+BC22+BC23+BC24+BC26+BC27+BC28+BC29+BC31+BC32+BC33+BC34+BC36+BC37+BC38+BC39+BC40+BC41+BC42+BC43+BC44+BC45+BC46+BC47</f>
        <v>470918</v>
      </c>
      <c r="BD14" s="31" t="n">
        <f aca="false">BD15+BD16+BD17+BD19+BD21+BD22+BD23+BD24+BD26+BD27+BD28+BD29+BD31+BD32+BD33+BD34+BD36+BD37+BD38+BD39+BD40+BD41+BD42+BD43+BD44+BD45+BD46+BD47</f>
        <v>24</v>
      </c>
      <c r="BE14" s="31" t="n">
        <f aca="false">BE15+BE16+BE17+BE19+BE21+BE22+BE23+BE24+BE26+BE27+BE28+BE29+BE31+BE32+BE33+BE34+BE36+BE37+BE38+BE39+BE40+BE41+BE42+BE43+BE44+BE45+BE46+BE47</f>
        <v>1708493.16</v>
      </c>
      <c r="BF14" s="31" t="n">
        <f aca="false">BF15+BF16+BF17+BF19+BF21+BF22+BF23+BF24+BF26+BF27+BF28+BF29+BF31+BF32+BF33+BF34+BF36+BF37+BF38+BF39+BF40+BF41+BF42+BF43+BF44+BF45+BF46+BF47</f>
        <v>1560795.27</v>
      </c>
      <c r="BG14" s="31" t="n">
        <f aca="false">BG15+BG16+BG17+BG19+BG21+BG22+BG23+BG24+BG26+BG27+BG28+BG29+BG31+BG32+BG33+BG34+BG36+BG37+BG38+BG39+BG40+BG41+BG42+BG43+BG44+BG45+BG46+BG47</f>
        <v>148893</v>
      </c>
      <c r="BH14" s="31" t="n">
        <f aca="false">BH15+BH16+BH17+BH19+BH21+BH22+BH23+BH24+BH26+BH27+BH28+BH29+BH31+BH32+BH33+BH34+BH36+BH37+BH38+BH39+BH40+BH41+BH42+BH43+BH44+BH45+BH46+BH47</f>
        <v>374846.9</v>
      </c>
      <c r="BI14" s="31" t="n">
        <f aca="false">BI15+BI16+BI17+BI19+BI21+BI22+BI23+BI24+BI26+BI27+BI28+BI29+BI31+BI32+BI33+BI34+BI36+BI37+BI38+BI39+BI40+BI41+BI42+BI43+BI44+BI45+BI46+BI47</f>
        <v>0</v>
      </c>
      <c r="BJ14" s="31" t="n">
        <f aca="false">BJ15+BJ16+BJ17+BJ19+BJ21+BJ22+BJ23+BJ24+BJ26+BJ27+BJ28+BJ29+BJ31+BJ32+BJ33+BJ34+BJ36+BJ37+BJ38+BJ39+BJ40+BJ41+BJ42+BJ43+BJ44+BJ45+BJ46+BJ47</f>
        <v>1037055.37</v>
      </c>
      <c r="BK14" s="31" t="n">
        <f aca="false">BK15+BK16+BK17+BK19+BK21+BK22+BK23+BK24+BK26+BK27+BK28+BK29+BK31+BK32+BK33+BK34+BK36+BK37+BK38+BK39+BK40+BK41+BK42+BK43+BK44+BK45+BK46+BK47</f>
        <v>1567044.44</v>
      </c>
      <c r="BL14" s="31" t="n">
        <f aca="false">BL15+BL16+BL17+BL19+BL21+BL22+BL23+BL24+BL26+BL27+BL28+BL29+BL31+BL32+BL33+BL34+BL36+BL37+BL38+BL39+BL40+BL41+BL42+BL43+BL44+BL45+BL46+BL47</f>
        <v>144954.7</v>
      </c>
      <c r="BM14" s="31" t="n">
        <f aca="false">BM15+BM16+BM17+BM19+BM21+BM22+BM23+BM24+BM26+BM27+BM28+BM29+BM31+BM32+BM33+BM34+BM36+BM37+BM38+BM39+BM40+BM41+BM42+BM43+BM44+BM45+BM46+BM47</f>
        <v>305729</v>
      </c>
      <c r="BN14" s="31" t="n">
        <f aca="false">BN15+BN16+BN17+BN19+BN21+BN22+BN23+BN24+BN26+BN27+BN28+BN29+BN31+BN32+BN33+BN34+BN36+BN37+BN38+BN39+BN40+BN41+BN42+BN43+BN44+BN45+BN46+BN47</f>
        <v>25420.87</v>
      </c>
      <c r="BO14" s="31" t="n">
        <f aca="false">BO15+BO16+BO17+BO19+BO21+BO22+BO23+BO24+BO26+BO27+BO28+BO29+BO31+BO32+BO33+BO34+BO36+BO37+BO38+BO39+BO40+BO41+BO42+BO43+BO44+BO45+BO46+BO47</f>
        <v>1090939.87</v>
      </c>
      <c r="BP14" s="31" t="n">
        <f aca="false">BP15+BP16+BP17+BP19+BP21+BP22+BP23+BP24+BP26+BP27+BP28+BP29+BP31+BP32+BP33+BP34+BP36+BP37+BP38+BP39+BP40+BP41+BP42+BP43+BP44+BP45+BP46+BP47</f>
        <v>1541623.57</v>
      </c>
      <c r="BQ14" s="31" t="n">
        <f aca="false">BQ15+BQ16+BQ17+BQ19+BQ21+BQ22+BQ23+BQ24+BQ26+BQ27+BQ28+BQ29+BQ31+BQ32+BQ33+BQ34+BQ36+BQ37+BQ38+BQ39+BQ40+BQ41+BQ42+BQ43+BQ44+BQ45+BQ46+BQ47</f>
        <v>144954.7</v>
      </c>
      <c r="BR14" s="31" t="n">
        <f aca="false">BR15+BR16+BR17+BR19+BR21+BR22+BR23+BR24+BR26+BR27+BR28+BR29+BR31+BR32+BR33+BR34+BR36+BR37+BR38+BR39+BR40+BR41+BR42+BR43+BR44+BR45+BR46+BR47</f>
        <v>305729</v>
      </c>
      <c r="BS14" s="31" t="n">
        <f aca="false">BS15+BS16+BS17+BS19+BS21+BS22+BS23+BS24+BS26+BS27+BS28+BS29+BS31+BS32+BS33+BS34+BS36+BS37+BS38+BS39+BS40+BS41+BS42+BS43+BS44+BS45+BS46+BS47</f>
        <v>0</v>
      </c>
      <c r="BT14" s="31" t="n">
        <f aca="false">BT15+BT16+BT17+BT19+BT21+BT22+BT23+BT24+BT26+BT27+BT28+BT29+BT31+BT32+BT33+BT34+BT36+BT37+BT38+BT39+BT40+BT41+BT42+BT43+BT44+BT45+BT46+BT47</f>
        <v>1090939.87</v>
      </c>
      <c r="BU14" s="31" t="n">
        <f aca="false">BU15+BU16+BU17+BU19+BU21+BU22+BU23+BU24+BU26+BU27+BU28+BU29+BU31+BU32+BU33+BU34+BU36+BU37+BU38+BU39+BU40+BU41+BU42+BU43+BU44+BU45+BU46+BU47</f>
        <v>1819825.1</v>
      </c>
      <c r="BV14" s="31" t="n">
        <f aca="false">BV15+BV16+BV17+BV19+BV21+BV22+BV23+BV24+BV26+BV27+BV28+BV29+BV31+BV32+BV33+BV34+BV36+BV37+BV38+BV39+BV40+BV41+BV42+BV43+BV44+BV45+BV46+BV47</f>
        <v>1754589.7</v>
      </c>
      <c r="BW14" s="31" t="n">
        <f aca="false">BW15+BW16+BW17+BW19+BW21+BW22+BW23+BW24+BW26+BW27+BW28+BW29+BW31+BW32+BW33+BW34+BW36+BW37+BW38+BW39+BW40+BW41+BW42+BW43+BW44+BW45+BW46+BW47</f>
        <v>197554.1</v>
      </c>
      <c r="BX14" s="31" t="n">
        <f aca="false">BX15+BX16+BX17+BX19+BX21+BX22+BX23+BX24+BX26+BX27+BX28+BX29+BX31+BX32+BX33+BX34+BX36+BX37+BX38+BX39+BX40+BX41+BX42+BX43+BX44+BX45+BX46+BX47</f>
        <v>197338</v>
      </c>
      <c r="BY14" s="31" t="n">
        <f aca="false">BY15+BY16+BY17+BY19+BY21+BY22+BY23+BY24+BY26+BY27+BY28+BY29+BY31+BY32+BY33+BY34+BY36+BY37+BY38+BY39+BY40+BY41+BY42+BY43+BY44+BY45+BY46+BY47</f>
        <v>310134.6</v>
      </c>
      <c r="BZ14" s="31" t="n">
        <f aca="false">BZ15+BZ16+BZ17+BZ19+BZ21+BZ22+BZ23+BZ24+BZ26+BZ27+BZ28+BZ29+BZ31+BZ32+BZ33+BZ34+BZ36+BZ37+BZ38+BZ39+BZ40+BZ41+BZ42+BZ43+BZ44+BZ45+BZ46+BZ47</f>
        <v>306712.7</v>
      </c>
      <c r="CA14" s="31" t="n">
        <f aca="false">CA15+CA16+CA17+CA19+CA21+CA22+CA23+CA24+CA26+CA27+CA28+CA29+CA31+CA32+CA33+CA34+CA36+CA37+CA38+CA39+CA40+CA41+CA42+CA43+CA44+CA45+CA46+CA47</f>
        <v>240</v>
      </c>
      <c r="CB14" s="31" t="n">
        <f aca="false">CB15+CB16+CB17+CB19+CB21+CB22+CB23+CB24+CB26+CB27+CB28+CB29+CB31+CB32+CB33+CB34+CB36+CB37+CB38+CB39+CB40+CB41+CB42+CB43+CB44+CB45+CB46+CB47</f>
        <v>216</v>
      </c>
      <c r="CC14" s="31" t="n">
        <f aca="false">CC15+CC16+CC17+CC19+CC21+CC22+CC23+CC24+CC26+CC27+CC28+CC29+CC31+CC32+CC33+CC34+CC36+CC37+CC38+CC39+CC40+CC41+CC42+CC43+CC44+CC45+CC46+CC47</f>
        <v>1311896.4</v>
      </c>
      <c r="CD14" s="31" t="n">
        <f aca="false">CD15+CD16+CD17+CD19+CD21+CD22+CD23+CD24+CD26+CD27+CD28+CD29+CD31+CD32+CD33+CD34+CD36+CD37+CD38+CD39+CD40+CD41+CD42+CD43+CD44+CD45+CD46+CD47</f>
        <v>1250323</v>
      </c>
      <c r="CE14" s="31" t="n">
        <f aca="false">CE15+CE16+CE17+CE19+CE21+CE22+CE23+CE24+CE26+CE27+CE28+CE29+CE31+CE32+CE33+CE34+CE36+CE37+CE38+CE39+CE40+CE41+CE42+CE43+CE44+CE45+CE46+CE47</f>
        <v>2227511.36</v>
      </c>
      <c r="CF14" s="31" t="n">
        <f aca="false">CF15+CF16+CF17+CF19+CF21+CF22+CF23+CF24+CF26+CF27+CF28+CF29+CF31+CF32+CF33+CF34+CF36+CF37+CF38+CF39+CF40+CF41+CF42+CF43+CF44+CF45+CF46+CF47</f>
        <v>91875.2</v>
      </c>
      <c r="CG14" s="31" t="n">
        <f aca="false">CG15+CG16+CG17+CG19+CG21+CG22+CG23+CG24+CG26+CG27+CG28+CG29+CG31+CG32+CG33+CG34+CG36+CG37+CG38+CG39+CG40+CG41+CG42+CG43+CG44+CG45+CG46+CG47</f>
        <v>468966.5</v>
      </c>
      <c r="CH14" s="31" t="n">
        <f aca="false">CH15+CH16+CH17+CH19+CH21+CH22+CH23+CH24+CH26+CH27+CH28+CH29+CH31+CH32+CH33+CH34+CH36+CH37+CH38+CH39+CH40+CH41+CH42+CH43+CH44+CH45+CH46+CH47</f>
        <v>24</v>
      </c>
      <c r="CI14" s="31" t="n">
        <f aca="false">CI15+CI16+CI17+CI19+CI21+CI22+CI23+CI24+CI26+CI27+CI28+CI29+CI31+CI32+CI33+CI34+CI36+CI37+CI38+CI39+CI40+CI41+CI42+CI43+CI44+CI45+CI46+CI47</f>
        <v>1666645.66</v>
      </c>
      <c r="CJ14" s="31" t="n">
        <f aca="false">CJ15+CJ16+CJ17+CJ19+CJ21+CJ22+CJ23+CJ24+CJ26+CJ27+CJ28+CJ29+CJ31+CJ32+CJ33+CJ34+CJ36+CJ37+CJ38+CJ39+CJ40+CJ41+CJ42+CJ43+CJ44+CJ45+CJ46+CJ47</f>
        <v>1483524.57</v>
      </c>
      <c r="CK14" s="31" t="n">
        <f aca="false">CK15+CK16+CK17+CK19+CK21+CK22+CK23+CK24+CK26+CK27+CK28+CK29+CK31+CK32+CK33+CK34+CK36+CK37+CK38+CK39+CK40+CK41+CK42+CK43+CK44+CK45+CK46+CK47</f>
        <v>148893</v>
      </c>
      <c r="CL14" s="31" t="n">
        <f aca="false">CL15+CL16+CL17+CL19+CL21+CL22+CL23+CL24+CL26+CL27+CL28+CL29+CL31+CL32+CL33+CL34+CL36+CL37+CL38+CL39+CL40+CL41+CL42+CL43+CL44+CL45+CL46+CL47</f>
        <v>316577.9</v>
      </c>
      <c r="CM14" s="31" t="n">
        <f aca="false">CM15+CM16+CM17+CM19+CM21+CM22+CM23+CM24+CM26+CM27+CM28+CM29+CM31+CM32+CM33+CM34+CM36+CM37+CM38+CM39+CM40+CM41+CM42+CM43+CM44+CM45+CM46+CM47</f>
        <v>0</v>
      </c>
      <c r="CN14" s="31" t="n">
        <f aca="false">CN15+CN16+CN17+CN19+CN21+CN22+CN23+CN24+CN26+CN27+CN28+CN29+CN31+CN32+CN33+CN34+CN36+CN37+CN38+CN39+CN40+CN41+CN42+CN43+CN44+CN45+CN46+CN47</f>
        <v>1018053.67</v>
      </c>
      <c r="CO14" s="31" t="n">
        <f aca="false">CO15+CO16+CO17+CO19+CO21+CO22+CO23+CO24+CO26+CO27+CO28+CO29+CO31+CO32+CO33+CO34+CO36+CO37+CO38+CO39+CO40+CO41+CO42+CO43+CO44+CO45+CO46+CO47</f>
        <v>1523598.97</v>
      </c>
      <c r="CP14" s="31" t="n">
        <f aca="false">CP15+CP16+CP17+CP19+CP21+CP22+CP23+CP24+CP26+CP27+CP28+CP29+CP31+CP32+CP33+CP34+CP36+CP37+CP38+CP39+CP40+CP41+CP42+CP43+CP44+CP45+CP46+CP47</f>
        <v>144954.7</v>
      </c>
      <c r="CQ14" s="31" t="n">
        <f aca="false">CQ15+CQ16+CQ17+CQ19+CQ21+CQ22+CQ23+CQ24+CQ26+CQ27+CQ28+CQ29+CQ31+CQ32+CQ33+CQ34+CQ36+CQ37+CQ38+CQ39+CQ40+CQ41+CQ42+CQ43+CQ44+CQ45+CQ46+CQ47</f>
        <v>305729</v>
      </c>
      <c r="CR14" s="31" t="n">
        <f aca="false">CR15+CR16+CR17+CR19+CR21+CR22+CR23+CR24+CR26+CR27+CR28+CR29+CR31+CR32+CR33+CR34+CR36+CR37+CR38+CR39+CR40+CR41+CR42+CR43+CR44+CR45+CR46+CR47</f>
        <v>0</v>
      </c>
      <c r="CS14" s="31" t="n">
        <f aca="false">CS15+CS16+CS17+CS19+CS21+CS22+CS23+CS24+CS26+CS27+CS28+CS29+CS31+CS32+CS33+CS34+CS36+CS37+CS38+CS39+CS40+CS41+CS42+CS43+CS44+CS45+CS46+CS47</f>
        <v>1072915.27</v>
      </c>
      <c r="CT14" s="31" t="n">
        <f aca="false">CT15+CT16+CT17+CT19+CT21+CT22+CT23+CT24+CT26+CT27+CT28+CT29+CT31+CT32+CT33+CT34+CT36+CT37+CT38+CT39+CT40+CT41+CT42+CT43+CT44+CT45+CT46+CT47</f>
        <v>1523598.97</v>
      </c>
      <c r="CU14" s="31" t="n">
        <f aca="false">CU15+CU16+CU17+CU19+CU21+CU22+CU23+CU24+CU26+CU27+CU28+CU29+CU31+CU32+CU33+CU34+CU36+CU37+CU38+CU39+CU40+CU41+CU42+CU43+CU44+CU45+CU46+CU47</f>
        <v>144954.7</v>
      </c>
      <c r="CV14" s="31" t="n">
        <f aca="false">CV15+CV16+CV17+CV19+CV21+CV22+CV23+CV24+CV26+CV27+CV28+CV29+CV31+CV32+CV33+CV34+CV36+CV37+CV38+CV39+CV40+CV41+CV42+CV43+CV44+CV45+CV46+CV47</f>
        <v>305729</v>
      </c>
      <c r="CW14" s="31" t="n">
        <f aca="false">CW15+CW16+CW17+CW19+CW21+CW22+CW23+CW24+CW26+CW27+CW28+CW29+CW31+CW32+CW33+CW34+CW36+CW37+CW38+CW39+CW40+CW41+CW42+CW43+CW44+CW45+CW46+CW47</f>
        <v>0</v>
      </c>
      <c r="CX14" s="31" t="n">
        <f aca="false">CX15+CX16+CX17+CX19+CX21+CX22+CX23+CX24+CX26+CX27+CX28+CX29+CX31+CX32+CX33+CX34+CX36+CX37+CX38+CX39+CX40+CX41+CX42+CX43+CX44+CX45+CX46+CX47</f>
        <v>1072915.27</v>
      </c>
      <c r="CY14" s="31" t="n">
        <f aca="false">CY15+CY16+CY17+CY19+CY21+CY22+CY23+CY24+CY26+CY27+CY28+CY29+CY31+CY32+CY33+CY34+CY36+CY37+CY38+CY39+CY40+CY41+CY42+CY43+CY44+CY45+CY46+CY47</f>
        <v>1857795.9</v>
      </c>
      <c r="CZ14" s="31" t="n">
        <f aca="false">CZ15+CZ16+CZ17+CZ19+CZ21+CZ22+CZ23+CZ24+CZ26+CZ27+CZ28+CZ29+CZ31+CZ32+CZ33+CZ34+CZ36+CZ37+CZ38+CZ39+CZ40+CZ41+CZ42+CZ43+CZ44+CZ45+CZ46+CZ47</f>
        <v>203660</v>
      </c>
      <c r="DA14" s="31" t="n">
        <f aca="false">DA15+DA16+DA17+DA19+DA21+DA22+DA23+DA24+DA26+DA27+DA28+DA29+DA31+DA32+DA33+DA34+DA36+DA37+DA38+DA39+DA40+DA41+DA42+DA43+DA44+DA45+DA46+DA47</f>
        <v>320500.3</v>
      </c>
      <c r="DB14" s="31" t="n">
        <f aca="false">DB15+DB16+DB17+DB19+DB21+DB22+DB23+DB24+DB26+DB27+DB28+DB29+DB31+DB32+DB33+DB34+DB36+DB37+DB38+DB39+DB40+DB41+DB42+DB43+DB44+DB45+DB46+DB47</f>
        <v>3533</v>
      </c>
      <c r="DC14" s="31" t="n">
        <f aca="false">DC15+DC16+DC17+DC19+DC21+DC22+DC23+DC24+DC26+DC27+DC28+DC29+DC31+DC32+DC33+DC34+DC36+DC37+DC38+DC39+DC40+DC41+DC42+DC43+DC44+DC45+DC46+DC47</f>
        <v>1330102.6</v>
      </c>
      <c r="DD14" s="31" t="n">
        <f aca="false">DD15+DD16+DD17+DD19+DD21+DD22+DD23+DD24+DD26+DD27+DD28+DD29+DD31+DD32+DD33+DD34+DD36+DD37+DD38+DD39+DD40+DD41+DD42+DD43+DD44+DD45+DD46+DD47</f>
        <v>2276348.76</v>
      </c>
      <c r="DE14" s="31" t="n">
        <f aca="false">DE15+DE16+DE17+DE19+DE21+DE22+DE23+DE24+DE26+DE27+DE28+DE29+DE31+DE32+DE33+DE34+DE36+DE37+DE38+DE39+DE40+DE41+DE42+DE43+DE44+DE45+DE46+DE47</f>
        <v>91949.8</v>
      </c>
      <c r="DF14" s="31" t="n">
        <f aca="false">DF15+DF16+DF17+DF19+DF21+DF22+DF23+DF24+DF26+DF27+DF28+DF29+DF31+DF32+DF33+DF34+DF36+DF37+DF38+DF39+DF40+DF41+DF42+DF43+DF44+DF45+DF46+DF47</f>
        <v>470918</v>
      </c>
      <c r="DG14" s="31" t="n">
        <f aca="false">DG15+DG16+DG17+DG19+DG21+DG22+DG23+DG24+DG26+DG27+DG28+DG29+DG31+DG32+DG33+DG34+DG36+DG37+DG38+DG39+DG40+DG41+DG42+DG43+DG44+DG45+DG46+DG47</f>
        <v>24</v>
      </c>
      <c r="DH14" s="31" t="n">
        <f aca="false">DH15+DH16+DH17+DH19+DH21+DH22+DH23+DH24+DH26+DH27+DH28+DH29+DH31+DH32+DH33+DH34+DH36+DH37+DH38+DH39+DH40+DH41+DH42+DH43+DH44+DH45+DH46+DH47</f>
        <v>1713456.96</v>
      </c>
      <c r="DI14" s="31" t="n">
        <f aca="false">DI15+DI16+DI17+DI19+DI21+DI22+DI23+DI24+DI26+DI27+DI28+DI29+DI31+DI32+DI33+DI34+DI36+DI37+DI38+DI39+DI40+DI41+DI42+DI43+DI44+DI45+DI46+DI47</f>
        <v>1560795.27</v>
      </c>
      <c r="DJ14" s="31" t="n">
        <f aca="false">DJ15+DJ16+DJ17+DJ19+DJ21+DJ22+DJ23+DJ24+DJ26+DJ27+DJ28+DJ29+DJ31+DJ32+DJ33+DJ34+DJ36+DJ37+DJ38+DJ39+DJ40+DJ41+DJ42+DJ43+DJ44+DJ45+DJ46+DJ47</f>
        <v>148893</v>
      </c>
      <c r="DK14" s="31" t="n">
        <f aca="false">DK15+DK16+DK17+DK19+DK21+DK22+DK23+DK24+DK26+DK27+DK28+DK29+DK31+DK32+DK33+DK34+DK36+DK37+DK38+DK39+DK40+DK41+DK42+DK43+DK44+DK45+DK46+DK47</f>
        <v>374846.9</v>
      </c>
      <c r="DL14" s="31" t="n">
        <f aca="false">DL15+DL16+DL17+DL19+DL21+DL22+DL23+DL24+DL26+DL27+DL28+DL29+DL31+DL32+DL33+DL34+DL36+DL37+DL38+DL39+DL40+DL41+DL42+DL43+DL44+DL45+DL46+DL47</f>
        <v>0</v>
      </c>
      <c r="DM14" s="31" t="n">
        <f aca="false">DM15+DM16+DM17+DM19+DM21+DM22+DM23+DM24+DM26+DM27+DM28+DM29+DM31+DM32+DM33+DM34+DM36+DM37+DM38+DM39+DM40+DM41+DM42+DM43+DM44+DM45+DM46+DM47</f>
        <v>1037055.37</v>
      </c>
      <c r="DN14" s="31" t="n">
        <f aca="false">DN15+DN16+DN17+DN19+DN21+DN22+DN23+DN24+DN26+DN27+DN28+DN29+DN31+DN32+DN33+DN34+DN36+DN37+DN38+DN39+DN40+DN41+DN42+DN43+DN44+DN45+DN46+DN47</f>
        <v>1813706.6</v>
      </c>
      <c r="DO14" s="31" t="n">
        <f aca="false">DO15+DO16+DO17+DO19+DO21+DO22+DO23+DO24+DO26+DO27+DO28+DO29+DO31+DO32+DO33+DO34+DO36+DO37+DO38+DO39+DO40+DO41+DO42+DO43+DO44+DO45+DO46+DO47</f>
        <v>197338</v>
      </c>
      <c r="DP14" s="31" t="n">
        <f aca="false">DP15+DP16+DP17+DP19+DP21+DP22+DP23+DP24+DP26+DP27+DP28+DP29+DP31+DP32+DP33+DP34+DP36+DP37+DP38+DP39+DP40+DP41+DP42+DP43+DP44+DP45+DP46+DP47</f>
        <v>310134.6</v>
      </c>
      <c r="DQ14" s="31" t="n">
        <f aca="false">DQ15+DQ16+DQ17+DQ19+DQ21+DQ22+DQ23+DQ24+DQ26+DQ27+DQ28+DQ29+DQ31+DQ32+DQ33+DQ34+DQ36+DQ37+DQ38+DQ39+DQ40+DQ41+DQ42+DQ43+DQ44+DQ45+DQ46+DQ47</f>
        <v>240</v>
      </c>
      <c r="DR14" s="31" t="n">
        <f aca="false">DR15+DR16+DR17+DR19+DR21+DR22+DR23+DR24+DR26+DR27+DR28+DR29+DR31+DR32+DR33+DR34+DR36+DR37+DR38+DR39+DR40+DR41+DR42+DR43+DR44+DR45+DR46+DR47</f>
        <v>1305994</v>
      </c>
      <c r="DS14" s="31" t="n">
        <f aca="false">DS15+DS16+DS17+DS19+DS21+DS22+DS23+DS24+DS26+DS27+DS28+DS29+DS31+DS32+DS33+DS34+DS36+DS37+DS38+DS39+DS40+DS41+DS42+DS43+DS44+DS45+DS46+DS47</f>
        <v>2232774.96</v>
      </c>
      <c r="DT14" s="31" t="n">
        <f aca="false">DT15+DT16+DT17+DT19+DT21+DT22+DT23+DT24+DT26+DT27+DT28+DT29+DT31+DT32+DT33+DT34+DT36+DT37+DT38+DT39+DT40+DT41+DT42+DT43+DT44+DT45+DT46+DT47</f>
        <v>91875.2</v>
      </c>
      <c r="DU14" s="31" t="n">
        <f aca="false">DU15+DU16+DU17+DU19+DU21+DU22+DU23+DU24+DU26+DU27+DU28+DU29+DU31+DU32+DU33+DU34+DU36+DU37+DU38+DU39+DU40+DU41+DU42+DU43+DU44+DU45+DU46+DU47</f>
        <v>468966.5</v>
      </c>
      <c r="DV14" s="31" t="n">
        <f aca="false">DV15+DV16+DV17+DV19+DV21+DV22+DV23+DV24+DV26+DV27+DV28+DV29+DV31+DV32+DV33+DV34+DV36+DV37+DV38+DV39+DV40+DV41+DV42+DV43+DV44+DV45+DV46+DV47</f>
        <v>24</v>
      </c>
      <c r="DW14" s="31" t="n">
        <f aca="false">DW15+DW16+DW17+DW19+DW21+DW22+DW23+DW24+DW26+DW27+DW28+DW29+DW31+DW32+DW33+DW34+DW36+DW37+DW38+DW39+DW40+DW41+DW42+DW43+DW44+DW45+DW46+DW47</f>
        <v>1671909.26</v>
      </c>
      <c r="DX14" s="31" t="n">
        <f aca="false">DX15+DX16+DX17+DX19+DX21+DX22+DX23+DX24+DX26+DX27+DX28+DX29+DX31+DX32+DX33+DX34+DX36+DX37+DX38+DX39+DX40+DX41+DX42+DX43+DX44+DX45+DX46+DX47</f>
        <v>1483524.57</v>
      </c>
      <c r="DY14" s="31" t="n">
        <f aca="false">DY15+DY16+DY17+DY19+DY21+DY22+DY23+DY24+DY26+DY27+DY28+DY29+DY31+DY32+DY33+DY34+DY36+DY37+DY38+DY39+DY40+DY41+DY42+DY43+DY44+DY45+DY46+DY47</f>
        <v>148893</v>
      </c>
      <c r="DZ14" s="31" t="n">
        <f aca="false">DZ15+DZ16+DZ17+DZ19+DZ21+DZ22+DZ23+DZ24+DZ26+DZ27+DZ28+DZ29+DZ31+DZ32+DZ33+DZ34+DZ36+DZ37+DZ38+DZ39+DZ40+DZ41+DZ42+DZ43+DZ44+DZ45+DZ46+DZ47</f>
        <v>316577.9</v>
      </c>
      <c r="EA14" s="31" t="n">
        <f aca="false">EA15+EA16+EA17+EA19+EA21+EA22+EA23+EA24+EA26+EA27+EA28+EA29+EA31+EA32+EA33+EA34+EA36+EA37+EA38+EA39+EA40+EA41+EA42+EA43+EA44+EA45+EA46+EA47</f>
        <v>0</v>
      </c>
      <c r="EB14" s="31" t="n">
        <f aca="false">EB15+EB16+EB17+EB19+EB21+EB22+EB23+EB24+EB26+EB27+EB28+EB29+EB31+EB32+EB33+EB34+EB36+EB37+EB38+EB39+EB40+EB41+EB42+EB43+EB44+EB45+EB46+EB47</f>
        <v>1018053.67</v>
      </c>
      <c r="EC14" s="33"/>
    </row>
    <row r="15" customFormat="false" ht="100.5" hidden="false" customHeight="true" outlineLevel="0" collapsed="false">
      <c r="B15" s="28" t="s">
        <v>180</v>
      </c>
      <c r="C15" s="28"/>
      <c r="D15" s="28"/>
      <c r="E15" s="28"/>
      <c r="F15" s="28"/>
      <c r="G15" s="28" t="s">
        <v>181</v>
      </c>
      <c r="H15" s="28"/>
      <c r="I15" s="21" t="s">
        <v>182</v>
      </c>
      <c r="J15" s="21" t="s">
        <v>183</v>
      </c>
      <c r="K15" s="21" t="s">
        <v>184</v>
      </c>
      <c r="L15" s="21" t="s">
        <v>184</v>
      </c>
      <c r="M15" s="21" t="s">
        <v>184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9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 t="s">
        <v>185</v>
      </c>
      <c r="AL15" s="21" t="s">
        <v>186</v>
      </c>
      <c r="AM15" s="21" t="s">
        <v>187</v>
      </c>
      <c r="AN15" s="21" t="s">
        <v>188</v>
      </c>
      <c r="AO15" s="21" t="s">
        <v>189</v>
      </c>
      <c r="AP15" s="21"/>
      <c r="AQ15" s="30" t="n">
        <v>39483.6</v>
      </c>
      <c r="AR15" s="31" t="n">
        <v>36040.9</v>
      </c>
      <c r="AS15" s="31"/>
      <c r="AT15" s="31"/>
      <c r="AU15" s="31"/>
      <c r="AV15" s="31"/>
      <c r="AW15" s="31"/>
      <c r="AX15" s="31"/>
      <c r="AY15" s="31" t="n">
        <v>39483.6</v>
      </c>
      <c r="AZ15" s="31" t="n">
        <v>36040.9</v>
      </c>
      <c r="BA15" s="31" t="n">
        <f aca="false">BB15+BC15+BD15+BE15</f>
        <v>826</v>
      </c>
      <c r="BB15" s="31" t="n">
        <v>0</v>
      </c>
      <c r="BC15" s="31" t="n">
        <v>0</v>
      </c>
      <c r="BD15" s="31" t="n">
        <v>0</v>
      </c>
      <c r="BE15" s="31" t="n">
        <f aca="false">826</f>
        <v>826</v>
      </c>
      <c r="BF15" s="31" t="n">
        <f aca="false">BG15+BH15+BI15+BJ15</f>
        <v>0</v>
      </c>
      <c r="BG15" s="31" t="n">
        <v>0</v>
      </c>
      <c r="BH15" s="31" t="n">
        <v>0</v>
      </c>
      <c r="BI15" s="31" t="n">
        <v>0</v>
      </c>
      <c r="BJ15" s="31" t="n">
        <v>0</v>
      </c>
      <c r="BK15" s="31" t="n">
        <f aca="false">BL15+BM15+BN15+BO15</f>
        <v>0</v>
      </c>
      <c r="BL15" s="30" t="n">
        <v>0</v>
      </c>
      <c r="BM15" s="30" t="n">
        <v>0</v>
      </c>
      <c r="BN15" s="30" t="n">
        <v>0</v>
      </c>
      <c r="BO15" s="30" t="n">
        <v>0</v>
      </c>
      <c r="BP15" s="30" t="n">
        <f aca="false">BQ15+BR15+BS15+BT15</f>
        <v>0</v>
      </c>
      <c r="BQ15" s="30" t="n">
        <v>0</v>
      </c>
      <c r="BR15" s="30" t="n">
        <v>0</v>
      </c>
      <c r="BS15" s="30" t="n">
        <v>0</v>
      </c>
      <c r="BT15" s="30" t="n">
        <v>0</v>
      </c>
      <c r="BU15" s="30" t="n">
        <f aca="false">BW15+BY15+CA15+CC15</f>
        <v>39483.6</v>
      </c>
      <c r="BV15" s="30" t="n">
        <f aca="false">BX15+BZ15+CB15+CD15</f>
        <v>36040.9</v>
      </c>
      <c r="BW15" s="30"/>
      <c r="BX15" s="30"/>
      <c r="BY15" s="30"/>
      <c r="BZ15" s="30"/>
      <c r="CA15" s="30"/>
      <c r="CB15" s="30"/>
      <c r="CC15" s="30" t="n">
        <v>39483.6</v>
      </c>
      <c r="CD15" s="30" t="n">
        <v>36040.9</v>
      </c>
      <c r="CE15" s="30" t="n">
        <f aca="false">CF15+CG15+CH15+CI15</f>
        <v>826</v>
      </c>
      <c r="CF15" s="30" t="n">
        <v>0</v>
      </c>
      <c r="CG15" s="30" t="n">
        <v>0</v>
      </c>
      <c r="CH15" s="30" t="n">
        <v>0</v>
      </c>
      <c r="CI15" s="30" t="n">
        <f aca="false">826</f>
        <v>826</v>
      </c>
      <c r="CJ15" s="30" t="n">
        <f aca="false">CK15+CL15+CM15+CN15</f>
        <v>0</v>
      </c>
      <c r="CK15" s="30" t="n">
        <v>0</v>
      </c>
      <c r="CL15" s="30" t="n">
        <v>0</v>
      </c>
      <c r="CM15" s="30" t="n">
        <v>0</v>
      </c>
      <c r="CN15" s="30" t="n">
        <v>0</v>
      </c>
      <c r="CO15" s="30" t="n">
        <f aca="false">CP15+CQ15+CR15+CS15</f>
        <v>0</v>
      </c>
      <c r="CP15" s="30" t="n">
        <v>0</v>
      </c>
      <c r="CQ15" s="30" t="n">
        <v>0</v>
      </c>
      <c r="CR15" s="30" t="n">
        <v>0</v>
      </c>
      <c r="CS15" s="30" t="n">
        <v>0</v>
      </c>
      <c r="CT15" s="30" t="n">
        <f aca="false">CU15+CV15+CW15+CX15</f>
        <v>0</v>
      </c>
      <c r="CU15" s="30" t="n">
        <v>0</v>
      </c>
      <c r="CV15" s="30" t="n">
        <v>0</v>
      </c>
      <c r="CW15" s="30" t="n">
        <v>0</v>
      </c>
      <c r="CX15" s="30" t="n">
        <v>0</v>
      </c>
      <c r="CY15" s="30" t="n">
        <f aca="false">CZ15+DA15+DB15+DC15</f>
        <v>39483.6</v>
      </c>
      <c r="CZ15" s="30"/>
      <c r="DA15" s="30"/>
      <c r="DB15" s="30"/>
      <c r="DC15" s="30" t="n">
        <v>39483.6</v>
      </c>
      <c r="DD15" s="30" t="n">
        <f aca="false">DE15+DF15+DG15+DH15</f>
        <v>826</v>
      </c>
      <c r="DE15" s="30" t="n">
        <v>0</v>
      </c>
      <c r="DF15" s="30" t="n">
        <v>0</v>
      </c>
      <c r="DG15" s="30" t="n">
        <v>0</v>
      </c>
      <c r="DH15" s="30" t="n">
        <f aca="false">826</f>
        <v>826</v>
      </c>
      <c r="DI15" s="30" t="n">
        <f aca="false">DJ15+DK15+DL15+DM15</f>
        <v>0</v>
      </c>
      <c r="DJ15" s="30" t="n">
        <v>0</v>
      </c>
      <c r="DK15" s="30" t="n">
        <v>0</v>
      </c>
      <c r="DL15" s="30" t="n">
        <v>0</v>
      </c>
      <c r="DM15" s="30" t="n">
        <v>0</v>
      </c>
      <c r="DN15" s="30" t="n">
        <f aca="false">DO15+DP15+DQ15+DR15</f>
        <v>39483.6</v>
      </c>
      <c r="DO15" s="30"/>
      <c r="DP15" s="30"/>
      <c r="DQ15" s="30"/>
      <c r="DR15" s="30" t="n">
        <v>39483.6</v>
      </c>
      <c r="DS15" s="30" t="n">
        <f aca="false">DT15+DU15+DV15+DW15</f>
        <v>826</v>
      </c>
      <c r="DT15" s="30" t="n">
        <v>0</v>
      </c>
      <c r="DU15" s="30" t="n">
        <v>0</v>
      </c>
      <c r="DV15" s="30" t="n">
        <v>0</v>
      </c>
      <c r="DW15" s="30" t="n">
        <f aca="false">826</f>
        <v>826</v>
      </c>
      <c r="DX15" s="30" t="n">
        <f aca="false">DY15+DZ15+EA15+EB15</f>
        <v>0</v>
      </c>
      <c r="DY15" s="30" t="n">
        <v>0</v>
      </c>
      <c r="DZ15" s="30" t="n">
        <v>0</v>
      </c>
      <c r="EA15" s="30" t="n">
        <v>0</v>
      </c>
      <c r="EB15" s="30" t="n">
        <v>0</v>
      </c>
      <c r="EC15" s="33" t="s">
        <v>190</v>
      </c>
    </row>
    <row r="16" customFormat="false" ht="96.75" hidden="false" customHeight="true" outlineLevel="0" collapsed="false">
      <c r="B16" s="33" t="s">
        <v>191</v>
      </c>
      <c r="C16" s="33"/>
      <c r="D16" s="33"/>
      <c r="E16" s="33"/>
      <c r="F16" s="33"/>
      <c r="G16" s="33" t="n">
        <v>2505</v>
      </c>
      <c r="H16" s="33"/>
      <c r="I16" s="21" t="s">
        <v>182</v>
      </c>
      <c r="J16" s="21" t="s">
        <v>192</v>
      </c>
      <c r="K16" s="21" t="s">
        <v>184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9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 t="s">
        <v>193</v>
      </c>
      <c r="AL16" s="21" t="s">
        <v>194</v>
      </c>
      <c r="AM16" s="21" t="s">
        <v>195</v>
      </c>
      <c r="AN16" s="21" t="s">
        <v>196</v>
      </c>
      <c r="AO16" s="21" t="s">
        <v>197</v>
      </c>
      <c r="AP16" s="21"/>
      <c r="AQ16" s="30" t="n">
        <v>0</v>
      </c>
      <c r="AR16" s="31" t="n">
        <v>0</v>
      </c>
      <c r="AS16" s="30" t="n">
        <v>0</v>
      </c>
      <c r="AT16" s="31" t="n">
        <v>0</v>
      </c>
      <c r="AU16" s="30" t="n">
        <v>0</v>
      </c>
      <c r="AV16" s="31" t="n">
        <v>0</v>
      </c>
      <c r="AW16" s="30" t="n">
        <v>0</v>
      </c>
      <c r="AX16" s="31" t="n">
        <v>0</v>
      </c>
      <c r="AY16" s="30" t="n">
        <v>0</v>
      </c>
      <c r="AZ16" s="31" t="n">
        <v>0</v>
      </c>
      <c r="BA16" s="31" t="n">
        <f aca="false">BB16+BC16+BD16+BE16</f>
        <v>509.6</v>
      </c>
      <c r="BB16" s="31"/>
      <c r="BC16" s="31"/>
      <c r="BD16" s="31"/>
      <c r="BE16" s="31" t="n">
        <v>509.6</v>
      </c>
      <c r="BF16" s="31" t="n">
        <f aca="false">BG16+BH16+BI16+BJ16</f>
        <v>59458.2</v>
      </c>
      <c r="BG16" s="31"/>
      <c r="BH16" s="31" t="n">
        <v>58269</v>
      </c>
      <c r="BI16" s="31"/>
      <c r="BJ16" s="31" t="n">
        <v>1189.2</v>
      </c>
      <c r="BK16" s="31" t="n">
        <f aca="false">BL16+BM16+BN16+BO16</f>
        <v>0</v>
      </c>
      <c r="BL16" s="30"/>
      <c r="BM16" s="30"/>
      <c r="BN16" s="30"/>
      <c r="BO16" s="30"/>
      <c r="BP16" s="30" t="n">
        <f aca="false">BQ16+BR16+BS16+BT16</f>
        <v>0</v>
      </c>
      <c r="BQ16" s="30"/>
      <c r="BR16" s="30"/>
      <c r="BS16" s="30"/>
      <c r="BT16" s="30"/>
      <c r="BU16" s="30" t="n">
        <f aca="false">BW16+BY16+CA16+CC16</f>
        <v>0</v>
      </c>
      <c r="BV16" s="30" t="n">
        <f aca="false">BX16+BZ16+CB16+CD16</f>
        <v>0</v>
      </c>
      <c r="BW16" s="30"/>
      <c r="BX16" s="30"/>
      <c r="BY16" s="30" t="n">
        <v>0</v>
      </c>
      <c r="BZ16" s="30" t="n">
        <v>0</v>
      </c>
      <c r="CA16" s="30"/>
      <c r="CB16" s="30"/>
      <c r="CC16" s="30" t="n">
        <v>0</v>
      </c>
      <c r="CD16" s="30" t="n">
        <v>0</v>
      </c>
      <c r="CE16" s="30" t="n">
        <f aca="false">CF16+CG16+CH16+CI16</f>
        <v>0</v>
      </c>
      <c r="CF16" s="30"/>
      <c r="CG16" s="30"/>
      <c r="CH16" s="30"/>
      <c r="CI16" s="30"/>
      <c r="CJ16" s="30" t="n">
        <f aca="false">CK16+CL16+CM16+CN16</f>
        <v>0</v>
      </c>
      <c r="CK16" s="30"/>
      <c r="CL16" s="30"/>
      <c r="CM16" s="30"/>
      <c r="CN16" s="30"/>
      <c r="CO16" s="30" t="n">
        <f aca="false">CP16+CQ16+CR16+CS16</f>
        <v>0</v>
      </c>
      <c r="CP16" s="30"/>
      <c r="CQ16" s="30"/>
      <c r="CR16" s="30"/>
      <c r="CS16" s="30"/>
      <c r="CT16" s="30" t="n">
        <f aca="false">CU16+CV16+CW16+CX16</f>
        <v>0</v>
      </c>
      <c r="CU16" s="30"/>
      <c r="CV16" s="30"/>
      <c r="CW16" s="30"/>
      <c r="CX16" s="30"/>
      <c r="CY16" s="30" t="n">
        <f aca="false">CZ16+DA16+DB16+DC16</f>
        <v>0</v>
      </c>
      <c r="CZ16" s="30"/>
      <c r="DA16" s="30" t="n">
        <v>0</v>
      </c>
      <c r="DB16" s="30" t="n">
        <v>0</v>
      </c>
      <c r="DC16" s="30" t="n">
        <v>0</v>
      </c>
      <c r="DD16" s="30" t="n">
        <f aca="false">DE16+DF16+DG16+DH16</f>
        <v>509.6</v>
      </c>
      <c r="DE16" s="30"/>
      <c r="DF16" s="30"/>
      <c r="DG16" s="30"/>
      <c r="DH16" s="30" t="n">
        <v>509.6</v>
      </c>
      <c r="DI16" s="30" t="n">
        <f aca="false">DJ16+DK16+DL16+DM16</f>
        <v>59458.2</v>
      </c>
      <c r="DJ16" s="30"/>
      <c r="DK16" s="30" t="n">
        <v>58269</v>
      </c>
      <c r="DL16" s="30"/>
      <c r="DM16" s="30" t="n">
        <v>1189.2</v>
      </c>
      <c r="DN16" s="30" t="n">
        <f aca="false">DO16+DP16+DQ16+DR16</f>
        <v>0</v>
      </c>
      <c r="DO16" s="30"/>
      <c r="DP16" s="30" t="n">
        <v>0</v>
      </c>
      <c r="DQ16" s="30"/>
      <c r="DR16" s="30" t="n">
        <v>0</v>
      </c>
      <c r="DS16" s="30" t="n">
        <f aca="false">DT16+DU16+DV16+DW16</f>
        <v>0</v>
      </c>
      <c r="DT16" s="30"/>
      <c r="DU16" s="30"/>
      <c r="DV16" s="30"/>
      <c r="DW16" s="30"/>
      <c r="DX16" s="30" t="n">
        <f aca="false">DY16+DZ16+EA16+EB16</f>
        <v>0</v>
      </c>
      <c r="DY16" s="30"/>
      <c r="DZ16" s="30"/>
      <c r="EA16" s="30"/>
      <c r="EB16" s="30"/>
      <c r="EC16" s="33"/>
    </row>
    <row r="17" customFormat="false" ht="123" hidden="false" customHeight="true" outlineLevel="0" collapsed="false">
      <c r="B17" s="28" t="s">
        <v>198</v>
      </c>
      <c r="C17" s="28"/>
      <c r="D17" s="28"/>
      <c r="E17" s="28"/>
      <c r="F17" s="28"/>
      <c r="G17" s="28" t="s">
        <v>199</v>
      </c>
      <c r="H17" s="28"/>
      <c r="I17" s="21" t="s">
        <v>182</v>
      </c>
      <c r="J17" s="21" t="s">
        <v>200</v>
      </c>
      <c r="K17" s="21" t="s">
        <v>184</v>
      </c>
      <c r="L17" s="21" t="s">
        <v>184</v>
      </c>
      <c r="M17" s="21" t="s">
        <v>184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9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 t="s">
        <v>201</v>
      </c>
      <c r="AL17" s="21" t="s">
        <v>186</v>
      </c>
      <c r="AM17" s="21" t="s">
        <v>187</v>
      </c>
      <c r="AN17" s="21" t="s">
        <v>202</v>
      </c>
      <c r="AO17" s="21" t="s">
        <v>203</v>
      </c>
      <c r="AP17" s="21"/>
      <c r="AQ17" s="30" t="n">
        <v>180319.9</v>
      </c>
      <c r="AR17" s="31" t="n">
        <v>180020.9</v>
      </c>
      <c r="AS17" s="31"/>
      <c r="AT17" s="31"/>
      <c r="AU17" s="31" t="n">
        <v>25813</v>
      </c>
      <c r="AV17" s="31" t="n">
        <v>25813</v>
      </c>
      <c r="AW17" s="31"/>
      <c r="AX17" s="31"/>
      <c r="AY17" s="31" t="n">
        <v>154506.9</v>
      </c>
      <c r="AZ17" s="31" t="n">
        <v>154207.9</v>
      </c>
      <c r="BA17" s="31" t="n">
        <f aca="false">BB17+BC17+BD17+BE17</f>
        <v>253266.1</v>
      </c>
      <c r="BB17" s="31" t="n">
        <v>31927.5</v>
      </c>
      <c r="BC17" s="31" t="n">
        <v>39000</v>
      </c>
      <c r="BD17" s="31" t="n">
        <v>0</v>
      </c>
      <c r="BE17" s="31" t="n">
        <v>182338.6</v>
      </c>
      <c r="BF17" s="31" t="n">
        <f aca="false">BG17+BH17+BI17+BJ17</f>
        <v>144634.5</v>
      </c>
      <c r="BG17" s="31" t="n">
        <v>88907.2</v>
      </c>
      <c r="BH17" s="31" t="n">
        <v>30000</v>
      </c>
      <c r="BI17" s="31" t="n">
        <v>0</v>
      </c>
      <c r="BJ17" s="31" t="n">
        <v>25727.3</v>
      </c>
      <c r="BK17" s="31" t="n">
        <f aca="false">BL17+BM17+BN17+BO17</f>
        <v>144883.5</v>
      </c>
      <c r="BL17" s="30" t="n">
        <v>84922.8</v>
      </c>
      <c r="BM17" s="30" t="n">
        <v>30000</v>
      </c>
      <c r="BN17" s="30" t="n">
        <v>0</v>
      </c>
      <c r="BO17" s="30" t="n">
        <v>29960.7</v>
      </c>
      <c r="BP17" s="30" t="n">
        <f aca="false">BQ17+BR17+BS17+BT17</f>
        <v>144883.5</v>
      </c>
      <c r="BQ17" s="30" t="n">
        <v>84922.8</v>
      </c>
      <c r="BR17" s="30" t="n">
        <v>30000</v>
      </c>
      <c r="BS17" s="30" t="n">
        <v>0</v>
      </c>
      <c r="BT17" s="30" t="n">
        <v>29960.7</v>
      </c>
      <c r="BU17" s="30" t="n">
        <f aca="false">BW17+BY17+CA17+CC17</f>
        <v>176732.6</v>
      </c>
      <c r="BV17" s="30" t="n">
        <f aca="false">BX17+BZ17+CB17+CD17</f>
        <v>176433.6</v>
      </c>
      <c r="BW17" s="30"/>
      <c r="BX17" s="30"/>
      <c r="BY17" s="30" t="n">
        <v>25813</v>
      </c>
      <c r="BZ17" s="30" t="n">
        <v>25813</v>
      </c>
      <c r="CA17" s="30" t="n">
        <v>0</v>
      </c>
      <c r="CB17" s="30" t="n">
        <v>0</v>
      </c>
      <c r="CC17" s="30" t="n">
        <v>150919.6</v>
      </c>
      <c r="CD17" s="30" t="n">
        <v>150620.6</v>
      </c>
      <c r="CE17" s="30" t="n">
        <f aca="false">CF17+CG17+CH17+CI17</f>
        <v>248912</v>
      </c>
      <c r="CF17" s="30" t="n">
        <v>31927.5</v>
      </c>
      <c r="CG17" s="30" t="n">
        <v>39000</v>
      </c>
      <c r="CH17" s="30" t="n">
        <v>0</v>
      </c>
      <c r="CI17" s="30" t="n">
        <v>177984.5</v>
      </c>
      <c r="CJ17" s="30" t="n">
        <f aca="false">CK17+CL17+CM17+CN17</f>
        <v>138621.5</v>
      </c>
      <c r="CK17" s="30" t="n">
        <v>88907.2</v>
      </c>
      <c r="CL17" s="30" t="n">
        <v>30000</v>
      </c>
      <c r="CM17" s="30" t="n">
        <v>0</v>
      </c>
      <c r="CN17" s="30" t="n">
        <v>19714.3</v>
      </c>
      <c r="CO17" s="30" t="n">
        <f aca="false">CP17+CQ17+CR17+CS17</f>
        <v>137404.5</v>
      </c>
      <c r="CP17" s="30" t="n">
        <v>84922.8</v>
      </c>
      <c r="CQ17" s="30" t="n">
        <v>30000</v>
      </c>
      <c r="CR17" s="30" t="n">
        <v>0</v>
      </c>
      <c r="CS17" s="30" t="n">
        <v>22481.7</v>
      </c>
      <c r="CT17" s="30" t="n">
        <f aca="false">CU17+CV17+CW17+CX17</f>
        <v>137404.5</v>
      </c>
      <c r="CU17" s="30" t="n">
        <v>84922.8</v>
      </c>
      <c r="CV17" s="30" t="n">
        <v>30000</v>
      </c>
      <c r="CW17" s="30" t="n">
        <v>0</v>
      </c>
      <c r="CX17" s="30" t="n">
        <v>22481.7</v>
      </c>
      <c r="CY17" s="30" t="n">
        <f aca="false">CZ17+DA17+DB17+DC17</f>
        <v>180319.9</v>
      </c>
      <c r="CZ17" s="30"/>
      <c r="DA17" s="30" t="n">
        <v>25813</v>
      </c>
      <c r="DB17" s="30" t="n">
        <v>0</v>
      </c>
      <c r="DC17" s="30" t="n">
        <v>154506.9</v>
      </c>
      <c r="DD17" s="30" t="n">
        <f aca="false">DE17+DF17+DG17+DH17</f>
        <v>253266.1</v>
      </c>
      <c r="DE17" s="30" t="n">
        <v>31927.5</v>
      </c>
      <c r="DF17" s="30" t="n">
        <v>39000</v>
      </c>
      <c r="DG17" s="30" t="n">
        <v>0</v>
      </c>
      <c r="DH17" s="30" t="n">
        <v>182338.6</v>
      </c>
      <c r="DI17" s="30" t="n">
        <f aca="false">DJ17+DK17+DL17+DM17</f>
        <v>144634.5</v>
      </c>
      <c r="DJ17" s="30" t="n">
        <v>88907.2</v>
      </c>
      <c r="DK17" s="30" t="n">
        <v>30000</v>
      </c>
      <c r="DL17" s="30" t="n">
        <v>0</v>
      </c>
      <c r="DM17" s="30" t="n">
        <v>25727.3</v>
      </c>
      <c r="DN17" s="30" t="n">
        <f aca="false">DO17+DP17+DQ17+DR17</f>
        <v>176732.6</v>
      </c>
      <c r="DO17" s="30"/>
      <c r="DP17" s="30" t="n">
        <v>25813</v>
      </c>
      <c r="DQ17" s="30"/>
      <c r="DR17" s="30" t="n">
        <v>150919.6</v>
      </c>
      <c r="DS17" s="30" t="n">
        <f aca="false">DT17+DU17+DV17+DW17</f>
        <v>248912</v>
      </c>
      <c r="DT17" s="30" t="n">
        <v>31927.5</v>
      </c>
      <c r="DU17" s="30" t="n">
        <v>39000</v>
      </c>
      <c r="DV17" s="30" t="n">
        <v>0</v>
      </c>
      <c r="DW17" s="30" t="n">
        <v>177984.5</v>
      </c>
      <c r="DX17" s="30" t="n">
        <f aca="false">DY17+DZ17+EA17+EB17</f>
        <v>138621.5</v>
      </c>
      <c r="DY17" s="30" t="n">
        <v>88907.2</v>
      </c>
      <c r="DZ17" s="30" t="n">
        <v>30000</v>
      </c>
      <c r="EA17" s="30" t="n">
        <v>0</v>
      </c>
      <c r="EB17" s="30" t="n">
        <v>19714.3</v>
      </c>
      <c r="EC17" s="33" t="s">
        <v>204</v>
      </c>
    </row>
    <row r="18" customFormat="false" ht="135.75" hidden="false" customHeight="true" outlineLevel="0" collapsed="false">
      <c r="B18" s="21"/>
      <c r="C18" s="21"/>
      <c r="D18" s="21"/>
      <c r="E18" s="21"/>
      <c r="F18" s="21"/>
      <c r="G18" s="21"/>
      <c r="H18" s="21"/>
      <c r="I18" s="21" t="s">
        <v>205</v>
      </c>
      <c r="J18" s="21" t="s">
        <v>206</v>
      </c>
      <c r="K18" s="21" t="s">
        <v>207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9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30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3"/>
    </row>
    <row r="19" customFormat="false" ht="84" hidden="false" customHeight="true" outlineLevel="0" collapsed="false">
      <c r="B19" s="28" t="s">
        <v>208</v>
      </c>
      <c r="C19" s="28"/>
      <c r="D19" s="28"/>
      <c r="E19" s="28"/>
      <c r="F19" s="28"/>
      <c r="G19" s="28" t="s">
        <v>209</v>
      </c>
      <c r="H19" s="28"/>
      <c r="I19" s="21" t="s">
        <v>182</v>
      </c>
      <c r="J19" s="21" t="s">
        <v>210</v>
      </c>
      <c r="K19" s="21" t="s">
        <v>184</v>
      </c>
      <c r="L19" s="21" t="s">
        <v>184</v>
      </c>
      <c r="M19" s="21" t="s">
        <v>184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9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 t="s">
        <v>211</v>
      </c>
      <c r="AL19" s="21" t="s">
        <v>186</v>
      </c>
      <c r="AM19" s="21" t="s">
        <v>187</v>
      </c>
      <c r="AN19" s="21" t="s">
        <v>212</v>
      </c>
      <c r="AO19" s="21" t="s">
        <v>213</v>
      </c>
      <c r="AP19" s="21"/>
      <c r="AQ19" s="30" t="n">
        <v>131540.9</v>
      </c>
      <c r="AR19" s="31" t="n">
        <v>92773.5</v>
      </c>
      <c r="AS19" s="31"/>
      <c r="AT19" s="31"/>
      <c r="AU19" s="31" t="n">
        <v>10027.2</v>
      </c>
      <c r="AV19" s="31" t="n">
        <v>9876.8</v>
      </c>
      <c r="AW19" s="31" t="n">
        <v>3293</v>
      </c>
      <c r="AX19" s="31" t="n">
        <v>3293</v>
      </c>
      <c r="AY19" s="31" t="n">
        <v>118220.7</v>
      </c>
      <c r="AZ19" s="31" t="n">
        <v>79603.7</v>
      </c>
      <c r="BA19" s="31" t="n">
        <f aca="false">BB19+BC19+BD19+BE19</f>
        <v>95468.5</v>
      </c>
      <c r="BB19" s="31" t="n">
        <v>0</v>
      </c>
      <c r="BC19" s="31" t="n">
        <v>11118.4</v>
      </c>
      <c r="BD19" s="31"/>
      <c r="BE19" s="31" t="n">
        <f aca="false">84237.7+112.4</f>
        <v>84350.1</v>
      </c>
      <c r="BF19" s="31" t="n">
        <f aca="false">BG19+BH19+BI19+BJ19</f>
        <v>21498.7</v>
      </c>
      <c r="BG19" s="31"/>
      <c r="BH19" s="31" t="n">
        <v>11165.4</v>
      </c>
      <c r="BI19" s="31"/>
      <c r="BJ19" s="31" t="n">
        <f aca="false">10220.5+112.8</f>
        <v>10333.3</v>
      </c>
      <c r="BK19" s="31" t="n">
        <f aca="false">BL19+BM19+BN19+BO19</f>
        <v>36841.57</v>
      </c>
      <c r="BL19" s="31"/>
      <c r="BM19" s="31" t="n">
        <v>1188.2</v>
      </c>
      <c r="BN19" s="31" t="n">
        <v>25420.87</v>
      </c>
      <c r="BO19" s="31" t="n">
        <f aca="false">10220.5+12</f>
        <v>10232.5</v>
      </c>
      <c r="BP19" s="30" t="n">
        <f aca="false">BQ19+BR19+BS19+BT19</f>
        <v>11420.7</v>
      </c>
      <c r="BQ19" s="30"/>
      <c r="BR19" s="30" t="n">
        <v>1188.2</v>
      </c>
      <c r="BS19" s="30"/>
      <c r="BT19" s="30" t="n">
        <f aca="false">10220.5+12</f>
        <v>10232.5</v>
      </c>
      <c r="BU19" s="30" t="n">
        <f aca="false">BW19+BY19+CA19+CC19</f>
        <v>119737.4</v>
      </c>
      <c r="BV19" s="30" t="n">
        <f aca="false">BX19+BZ19+CB19+CD19</f>
        <v>87492.1</v>
      </c>
      <c r="BW19" s="30" t="n">
        <v>0</v>
      </c>
      <c r="BX19" s="30" t="n">
        <v>0</v>
      </c>
      <c r="BY19" s="30" t="n">
        <v>10027.2</v>
      </c>
      <c r="BZ19" s="30" t="n">
        <v>9876.8</v>
      </c>
      <c r="CA19" s="30" t="n">
        <v>0</v>
      </c>
      <c r="CB19" s="30" t="n">
        <v>0</v>
      </c>
      <c r="CC19" s="30" t="n">
        <v>109710.2</v>
      </c>
      <c r="CD19" s="30" t="n">
        <v>77615.3</v>
      </c>
      <c r="CE19" s="30" t="n">
        <f aca="false">CF19+CG19+CH19+CI19</f>
        <v>75115.8</v>
      </c>
      <c r="CF19" s="30"/>
      <c r="CG19" s="30" t="n">
        <v>11118.4</v>
      </c>
      <c r="CH19" s="30"/>
      <c r="CI19" s="30" t="n">
        <f aca="false">63885+112.4</f>
        <v>63997.4</v>
      </c>
      <c r="CJ19" s="30" t="n">
        <f aca="false">CK19+CL19+CM19+CN19</f>
        <v>16498.7</v>
      </c>
      <c r="CK19" s="30"/>
      <c r="CL19" s="30" t="n">
        <v>11165.4</v>
      </c>
      <c r="CM19" s="30"/>
      <c r="CN19" s="30" t="n">
        <f aca="false">5220.5+112.8</f>
        <v>5333.3</v>
      </c>
      <c r="CO19" s="30" t="n">
        <f aca="false">CP19+CQ19+CR19+CS19</f>
        <v>6420.7</v>
      </c>
      <c r="CP19" s="30"/>
      <c r="CQ19" s="30" t="n">
        <v>1188.2</v>
      </c>
      <c r="CR19" s="30"/>
      <c r="CS19" s="30" t="n">
        <f aca="false">5220.5+12</f>
        <v>5232.5</v>
      </c>
      <c r="CT19" s="30" t="n">
        <f aca="false">CU19+CV19+CW19+CX19</f>
        <v>6420.7</v>
      </c>
      <c r="CU19" s="30"/>
      <c r="CV19" s="30" t="n">
        <v>1188.2</v>
      </c>
      <c r="CW19" s="30"/>
      <c r="CX19" s="30" t="n">
        <f aca="false">5220.5+12</f>
        <v>5232.5</v>
      </c>
      <c r="CY19" s="30" t="n">
        <f aca="false">CZ19+DA19+DB19+DC19</f>
        <v>131540.9</v>
      </c>
      <c r="CZ19" s="30" t="n">
        <v>0</v>
      </c>
      <c r="DA19" s="30" t="n">
        <v>10027.2</v>
      </c>
      <c r="DB19" s="30" t="n">
        <v>3293</v>
      </c>
      <c r="DC19" s="30" t="n">
        <v>118220.7</v>
      </c>
      <c r="DD19" s="30" t="n">
        <f aca="false">DE19+DF19+DG19+DH19</f>
        <v>95468.5</v>
      </c>
      <c r="DE19" s="30"/>
      <c r="DF19" s="30" t="n">
        <v>11118.4</v>
      </c>
      <c r="DG19" s="30"/>
      <c r="DH19" s="30" t="n">
        <f aca="false">84237.7+112.4</f>
        <v>84350.1</v>
      </c>
      <c r="DI19" s="30" t="n">
        <f aca="false">DJ19+DK19+DL19+DM19</f>
        <v>21498.7</v>
      </c>
      <c r="DJ19" s="30" t="n">
        <v>0</v>
      </c>
      <c r="DK19" s="30" t="n">
        <v>11165.4</v>
      </c>
      <c r="DL19" s="30" t="n">
        <v>0</v>
      </c>
      <c r="DM19" s="30" t="n">
        <f aca="false">10220.5+112.8</f>
        <v>10333.3</v>
      </c>
      <c r="DN19" s="30" t="n">
        <f aca="false">DO19+DP19+DQ19+DR19</f>
        <v>119737.4</v>
      </c>
      <c r="DO19" s="30" t="n">
        <v>0</v>
      </c>
      <c r="DP19" s="30" t="n">
        <v>10027.2</v>
      </c>
      <c r="DQ19" s="30" t="n">
        <v>0</v>
      </c>
      <c r="DR19" s="30" t="n">
        <v>109710.2</v>
      </c>
      <c r="DS19" s="30" t="n">
        <f aca="false">DT19+DU19+DV19+DW19</f>
        <v>75115.8</v>
      </c>
      <c r="DT19" s="30" t="n">
        <v>0</v>
      </c>
      <c r="DU19" s="30" t="n">
        <v>11118.4</v>
      </c>
      <c r="DV19" s="30" t="n">
        <v>0</v>
      </c>
      <c r="DW19" s="30" t="n">
        <f aca="false">63885+112.4</f>
        <v>63997.4</v>
      </c>
      <c r="DX19" s="30" t="n">
        <f aca="false">DY19+DZ19+EA19+EB19</f>
        <v>16498.7</v>
      </c>
      <c r="DY19" s="30" t="n">
        <v>0</v>
      </c>
      <c r="DZ19" s="30" t="n">
        <v>11165.4</v>
      </c>
      <c r="EA19" s="30" t="n">
        <v>0</v>
      </c>
      <c r="EB19" s="30" t="n">
        <f aca="false">5220.5+112.8</f>
        <v>5333.3</v>
      </c>
      <c r="EC19" s="33" t="s">
        <v>214</v>
      </c>
    </row>
    <row r="20" customFormat="false" ht="77.25" hidden="false" customHeight="true" outlineLevel="0" collapsed="false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9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 t="s">
        <v>215</v>
      </c>
      <c r="AL20" s="21" t="s">
        <v>186</v>
      </c>
      <c r="AM20" s="21" t="s">
        <v>187</v>
      </c>
      <c r="AN20" s="21"/>
      <c r="AO20" s="21"/>
      <c r="AP20" s="21"/>
      <c r="AQ20" s="30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3"/>
    </row>
    <row r="21" customFormat="false" ht="102.75" hidden="false" customHeight="true" outlineLevel="0" collapsed="false">
      <c r="B21" s="28" t="s">
        <v>216</v>
      </c>
      <c r="C21" s="28"/>
      <c r="D21" s="28"/>
      <c r="E21" s="28"/>
      <c r="F21" s="28"/>
      <c r="G21" s="28" t="s">
        <v>217</v>
      </c>
      <c r="H21" s="28"/>
      <c r="I21" s="21" t="s">
        <v>182</v>
      </c>
      <c r="J21" s="21" t="s">
        <v>218</v>
      </c>
      <c r="K21" s="21" t="s">
        <v>184</v>
      </c>
      <c r="L21" s="21" t="s">
        <v>184</v>
      </c>
      <c r="M21" s="21" t="s">
        <v>184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9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 t="s">
        <v>219</v>
      </c>
      <c r="AL21" s="21" t="s">
        <v>186</v>
      </c>
      <c r="AM21" s="21" t="s">
        <v>220</v>
      </c>
      <c r="AN21" s="21" t="s">
        <v>221</v>
      </c>
      <c r="AO21" s="21" t="s">
        <v>222</v>
      </c>
      <c r="AP21" s="21"/>
      <c r="AQ21" s="30" t="n">
        <v>361</v>
      </c>
      <c r="AR21" s="31" t="n">
        <v>314.9</v>
      </c>
      <c r="AS21" s="31"/>
      <c r="AT21" s="31"/>
      <c r="AU21" s="31"/>
      <c r="AV21" s="31"/>
      <c r="AW21" s="31"/>
      <c r="AX21" s="31"/>
      <c r="AY21" s="31" t="n">
        <v>361</v>
      </c>
      <c r="AZ21" s="31" t="n">
        <v>314.9</v>
      </c>
      <c r="BA21" s="31" t="n">
        <f aca="false">BB21+BC21+BD21+BE21</f>
        <v>64296</v>
      </c>
      <c r="BB21" s="31"/>
      <c r="BC21" s="31"/>
      <c r="BD21" s="31"/>
      <c r="BE21" s="31" t="n">
        <v>64296</v>
      </c>
      <c r="BF21" s="31" t="n">
        <f aca="false">BG21+BH21+BI21+BJ21</f>
        <v>333.3</v>
      </c>
      <c r="BG21" s="31"/>
      <c r="BH21" s="31"/>
      <c r="BI21" s="31"/>
      <c r="BJ21" s="31" t="n">
        <v>333.3</v>
      </c>
      <c r="BK21" s="31" t="n">
        <f aca="false">BL21+BM21+BN21+BO21</f>
        <v>0</v>
      </c>
      <c r="BL21" s="30"/>
      <c r="BM21" s="30"/>
      <c r="BN21" s="30"/>
      <c r="BO21" s="30"/>
      <c r="BP21" s="30" t="n">
        <f aca="false">BQ21+BR21+BS21+BT21</f>
        <v>0</v>
      </c>
      <c r="BQ21" s="30"/>
      <c r="BR21" s="30"/>
      <c r="BS21" s="30"/>
      <c r="BT21" s="30"/>
      <c r="BU21" s="30" t="n">
        <f aca="false">BW21+BY21+CA21+CC21</f>
        <v>361</v>
      </c>
      <c r="BV21" s="30" t="n">
        <f aca="false">BX21+BZ21+CB21+CD21</f>
        <v>314.9</v>
      </c>
      <c r="BW21" s="30"/>
      <c r="BX21" s="30"/>
      <c r="BY21" s="30"/>
      <c r="BZ21" s="30"/>
      <c r="CA21" s="30"/>
      <c r="CB21" s="30"/>
      <c r="CC21" s="30" t="n">
        <v>361</v>
      </c>
      <c r="CD21" s="30" t="n">
        <v>314.9</v>
      </c>
      <c r="CE21" s="30" t="n">
        <f aca="false">CF21+CG21+CH21+CI21</f>
        <v>64296</v>
      </c>
      <c r="CF21" s="30"/>
      <c r="CG21" s="30"/>
      <c r="CH21" s="30"/>
      <c r="CI21" s="30" t="n">
        <v>64296</v>
      </c>
      <c r="CJ21" s="30" t="n">
        <f aca="false">CK21+CL21+CM21+CN21</f>
        <v>333.3</v>
      </c>
      <c r="CK21" s="30"/>
      <c r="CL21" s="30"/>
      <c r="CM21" s="30"/>
      <c r="CN21" s="30" t="n">
        <v>333.3</v>
      </c>
      <c r="CO21" s="30" t="n">
        <f aca="false">CP21+CQ21+CR21+CS21</f>
        <v>0</v>
      </c>
      <c r="CP21" s="30"/>
      <c r="CQ21" s="30"/>
      <c r="CR21" s="30"/>
      <c r="CS21" s="30"/>
      <c r="CT21" s="30" t="n">
        <f aca="false">CU21+CV21+CW21+CX21</f>
        <v>0</v>
      </c>
      <c r="CU21" s="30"/>
      <c r="CV21" s="30"/>
      <c r="CW21" s="30"/>
      <c r="CX21" s="30"/>
      <c r="CY21" s="30" t="n">
        <f aca="false">CZ21+DA21+DB21+DC21</f>
        <v>361</v>
      </c>
      <c r="CZ21" s="30"/>
      <c r="DA21" s="30"/>
      <c r="DB21" s="30"/>
      <c r="DC21" s="30" t="n">
        <v>361</v>
      </c>
      <c r="DD21" s="30" t="n">
        <f aca="false">DE21+DF21+DG21+DH21</f>
        <v>64296</v>
      </c>
      <c r="DE21" s="30"/>
      <c r="DF21" s="30"/>
      <c r="DG21" s="30"/>
      <c r="DH21" s="30" t="n">
        <v>64296</v>
      </c>
      <c r="DI21" s="30" t="n">
        <f aca="false">DJ21+DK21+DL21+DM21</f>
        <v>333.3</v>
      </c>
      <c r="DJ21" s="30"/>
      <c r="DK21" s="30"/>
      <c r="DL21" s="30"/>
      <c r="DM21" s="30" t="n">
        <v>333.3</v>
      </c>
      <c r="DN21" s="30" t="n">
        <f aca="false">DO21+DP21+DQ21+DR21</f>
        <v>361</v>
      </c>
      <c r="DO21" s="30"/>
      <c r="DP21" s="30"/>
      <c r="DQ21" s="30"/>
      <c r="DR21" s="30" t="n">
        <v>361</v>
      </c>
      <c r="DS21" s="30" t="n">
        <f aca="false">DT21+DU21+DV21+DW21</f>
        <v>64296</v>
      </c>
      <c r="DT21" s="30"/>
      <c r="DU21" s="30"/>
      <c r="DV21" s="30"/>
      <c r="DW21" s="30" t="n">
        <v>64296</v>
      </c>
      <c r="DX21" s="30" t="n">
        <f aca="false">DY21+DZ21+EA21+EB21</f>
        <v>333.3</v>
      </c>
      <c r="DY21" s="30"/>
      <c r="DZ21" s="30"/>
      <c r="EA21" s="30"/>
      <c r="EB21" s="30" t="n">
        <v>333.3</v>
      </c>
      <c r="EC21" s="33" t="s">
        <v>204</v>
      </c>
    </row>
    <row r="22" customFormat="false" ht="87" hidden="false" customHeight="true" outlineLevel="0" collapsed="false">
      <c r="B22" s="28" t="s">
        <v>223</v>
      </c>
      <c r="C22" s="28"/>
      <c r="D22" s="28"/>
      <c r="E22" s="28"/>
      <c r="F22" s="28"/>
      <c r="G22" s="28" t="s">
        <v>224</v>
      </c>
      <c r="H22" s="28"/>
      <c r="I22" s="21" t="s">
        <v>182</v>
      </c>
      <c r="J22" s="21" t="s">
        <v>225</v>
      </c>
      <c r="K22" s="21" t="s">
        <v>184</v>
      </c>
      <c r="L22" s="21" t="s">
        <v>184</v>
      </c>
      <c r="M22" s="21" t="s">
        <v>184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9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 t="s">
        <v>226</v>
      </c>
      <c r="AL22" s="21" t="s">
        <v>186</v>
      </c>
      <c r="AM22" s="21" t="s">
        <v>227</v>
      </c>
      <c r="AN22" s="21" t="s">
        <v>228</v>
      </c>
      <c r="AO22" s="21" t="s">
        <v>229</v>
      </c>
      <c r="AP22" s="21"/>
      <c r="AQ22" s="30" t="n">
        <v>12351.8</v>
      </c>
      <c r="AR22" s="31" t="n">
        <v>12351.8</v>
      </c>
      <c r="AS22" s="31"/>
      <c r="AT22" s="31"/>
      <c r="AU22" s="31" t="n">
        <v>3779.2</v>
      </c>
      <c r="AV22" s="31" t="n">
        <v>3779.2</v>
      </c>
      <c r="AW22" s="31"/>
      <c r="AX22" s="31"/>
      <c r="AY22" s="31" t="n">
        <v>8572.6</v>
      </c>
      <c r="AZ22" s="31" t="n">
        <v>8572.6</v>
      </c>
      <c r="BA22" s="31" t="n">
        <f aca="false">BB22+BC22+BD22+BE22</f>
        <v>8949.4</v>
      </c>
      <c r="BB22" s="31"/>
      <c r="BC22" s="31" t="n">
        <v>1354.1</v>
      </c>
      <c r="BD22" s="31"/>
      <c r="BE22" s="31" t="n">
        <f aca="false">19+7576.3</f>
        <v>7595.3</v>
      </c>
      <c r="BF22" s="31" t="n">
        <f aca="false">BG22+BH22+BI22+BJ22</f>
        <v>0</v>
      </c>
      <c r="BG22" s="31"/>
      <c r="BH22" s="31"/>
      <c r="BI22" s="31"/>
      <c r="BJ22" s="31"/>
      <c r="BK22" s="31" t="n">
        <f aca="false">BL22+BM22+BN22+BO22</f>
        <v>0</v>
      </c>
      <c r="BL22" s="30"/>
      <c r="BM22" s="30"/>
      <c r="BN22" s="30"/>
      <c r="BO22" s="30"/>
      <c r="BP22" s="30" t="n">
        <f aca="false">BQ22+BR22+BS22+BT22</f>
        <v>0</v>
      </c>
      <c r="BQ22" s="30"/>
      <c r="BR22" s="30"/>
      <c r="BS22" s="30"/>
      <c r="BT22" s="30"/>
      <c r="BU22" s="30" t="n">
        <f aca="false">BW22+BY22+CA22+CC22</f>
        <v>12351.8</v>
      </c>
      <c r="BV22" s="30" t="n">
        <f aca="false">BX22+BZ22+CB22+CD22</f>
        <v>12351.8</v>
      </c>
      <c r="BW22" s="30"/>
      <c r="BX22" s="30"/>
      <c r="BY22" s="30" t="n">
        <v>3779.2</v>
      </c>
      <c r="BZ22" s="30" t="n">
        <v>3779.2</v>
      </c>
      <c r="CA22" s="30"/>
      <c r="CB22" s="30"/>
      <c r="CC22" s="30" t="n">
        <v>8572.6</v>
      </c>
      <c r="CD22" s="30" t="n">
        <v>8572.6</v>
      </c>
      <c r="CE22" s="30" t="n">
        <f aca="false">CF22+CG22+CH22+CI22</f>
        <v>7015</v>
      </c>
      <c r="CF22" s="30"/>
      <c r="CG22" s="30"/>
      <c r="CH22" s="30"/>
      <c r="CI22" s="30" t="n">
        <f aca="false">19+6996</f>
        <v>7015</v>
      </c>
      <c r="CJ22" s="30" t="n">
        <f aca="false">CK22+CL22+CM22+CN22</f>
        <v>0</v>
      </c>
      <c r="CK22" s="30"/>
      <c r="CL22" s="30"/>
      <c r="CM22" s="30"/>
      <c r="CN22" s="30"/>
      <c r="CO22" s="30" t="n">
        <f aca="false">CP22+CQ22+CR22+CS22</f>
        <v>0</v>
      </c>
      <c r="CP22" s="30"/>
      <c r="CQ22" s="30"/>
      <c r="CR22" s="30"/>
      <c r="CS22" s="30"/>
      <c r="CT22" s="30" t="n">
        <f aca="false">CU22+CV22+CW22+CX22</f>
        <v>0</v>
      </c>
      <c r="CU22" s="30"/>
      <c r="CV22" s="30"/>
      <c r="CW22" s="30"/>
      <c r="CX22" s="30"/>
      <c r="CY22" s="30" t="n">
        <f aca="false">CZ22+DA22+DB22+DC22</f>
        <v>12351.8</v>
      </c>
      <c r="CZ22" s="30"/>
      <c r="DA22" s="30" t="n">
        <v>3779.2</v>
      </c>
      <c r="DB22" s="30" t="n">
        <v>0</v>
      </c>
      <c r="DC22" s="30" t="n">
        <v>8572.6</v>
      </c>
      <c r="DD22" s="30" t="n">
        <f aca="false">DE22+DF22+DG22+DH22</f>
        <v>8949.4</v>
      </c>
      <c r="DE22" s="30"/>
      <c r="DF22" s="30" t="n">
        <v>1354.1</v>
      </c>
      <c r="DG22" s="30"/>
      <c r="DH22" s="30" t="n">
        <f aca="false">19+7576.3</f>
        <v>7595.3</v>
      </c>
      <c r="DI22" s="30" t="n">
        <f aca="false">DJ22+DK22+DL22+DM22</f>
        <v>0</v>
      </c>
      <c r="DJ22" s="30"/>
      <c r="DK22" s="30"/>
      <c r="DL22" s="30"/>
      <c r="DM22" s="30"/>
      <c r="DN22" s="30" t="n">
        <f aca="false">DO22+DP22+DQ22+DR22</f>
        <v>12351.8</v>
      </c>
      <c r="DO22" s="30"/>
      <c r="DP22" s="30" t="n">
        <v>3779.2</v>
      </c>
      <c r="DQ22" s="30" t="n">
        <v>0</v>
      </c>
      <c r="DR22" s="30" t="n">
        <v>8572.6</v>
      </c>
      <c r="DS22" s="30" t="n">
        <f aca="false">DT22+DU22+DV22+DW22</f>
        <v>7015</v>
      </c>
      <c r="DT22" s="30"/>
      <c r="DU22" s="30"/>
      <c r="DV22" s="30"/>
      <c r="DW22" s="30" t="n">
        <f aca="false">19+6996</f>
        <v>7015</v>
      </c>
      <c r="DX22" s="30" t="n">
        <f aca="false">DY22+DZ22+EA22+EB22</f>
        <v>0</v>
      </c>
      <c r="DY22" s="30"/>
      <c r="DZ22" s="30"/>
      <c r="EA22" s="30"/>
      <c r="EB22" s="30"/>
      <c r="EC22" s="33" t="s">
        <v>230</v>
      </c>
    </row>
    <row r="23" customFormat="false" ht="98.25" hidden="false" customHeight="true" outlineLevel="0" collapsed="false">
      <c r="B23" s="28" t="s">
        <v>231</v>
      </c>
      <c r="C23" s="28"/>
      <c r="D23" s="28"/>
      <c r="E23" s="28"/>
      <c r="F23" s="28"/>
      <c r="G23" s="28" t="s">
        <v>232</v>
      </c>
      <c r="H23" s="28"/>
      <c r="I23" s="21" t="s">
        <v>182</v>
      </c>
      <c r="J23" s="21" t="s">
        <v>233</v>
      </c>
      <c r="K23" s="21" t="s">
        <v>184</v>
      </c>
      <c r="L23" s="21" t="s">
        <v>184</v>
      </c>
      <c r="M23" s="21" t="s">
        <v>184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9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 t="s">
        <v>234</v>
      </c>
      <c r="AL23" s="21" t="s">
        <v>194</v>
      </c>
      <c r="AM23" s="21" t="s">
        <v>235</v>
      </c>
      <c r="AN23" s="21" t="s">
        <v>236</v>
      </c>
      <c r="AO23" s="21" t="s">
        <v>237</v>
      </c>
      <c r="AP23" s="21"/>
      <c r="AQ23" s="30" t="n">
        <v>2962</v>
      </c>
      <c r="AR23" s="31" t="n">
        <v>2942.8</v>
      </c>
      <c r="AS23" s="31" t="n">
        <v>2792.3</v>
      </c>
      <c r="AT23" s="31" t="n">
        <v>2773.1</v>
      </c>
      <c r="AU23" s="31" t="n">
        <v>86.8</v>
      </c>
      <c r="AV23" s="31" t="n">
        <v>86.8</v>
      </c>
      <c r="AW23" s="31" t="n">
        <v>0</v>
      </c>
      <c r="AX23" s="31" t="n">
        <v>0</v>
      </c>
      <c r="AY23" s="31" t="n">
        <v>82.9</v>
      </c>
      <c r="AZ23" s="31" t="n">
        <v>82.9</v>
      </c>
      <c r="BA23" s="31" t="n">
        <f aca="false">BB23+BC23+BD23+BE23</f>
        <v>1227.9</v>
      </c>
      <c r="BB23" s="30" t="n">
        <f aca="false">74.6+750</f>
        <v>824.6</v>
      </c>
      <c r="BC23" s="30" t="n">
        <v>53.9</v>
      </c>
      <c r="BD23" s="30"/>
      <c r="BE23" s="30" t="n">
        <f aca="false">25+19.2+305.2</f>
        <v>349.4</v>
      </c>
      <c r="BF23" s="31" t="n">
        <f aca="false">BG23+BH23+BI23+BJ23</f>
        <v>820</v>
      </c>
      <c r="BG23" s="30" t="n">
        <v>750</v>
      </c>
      <c r="BH23" s="30" t="n">
        <v>59.5</v>
      </c>
      <c r="BI23" s="30"/>
      <c r="BJ23" s="30" t="n">
        <v>10.5</v>
      </c>
      <c r="BK23" s="31" t="n">
        <f aca="false">BL23+BM23+BN23+BO23</f>
        <v>820</v>
      </c>
      <c r="BL23" s="30" t="n">
        <v>750</v>
      </c>
      <c r="BM23" s="30" t="n">
        <v>59.5</v>
      </c>
      <c r="BN23" s="30"/>
      <c r="BO23" s="30" t="n">
        <v>10.5</v>
      </c>
      <c r="BP23" s="30" t="n">
        <f aca="false">BQ23+BR23+BS23+BT23</f>
        <v>820</v>
      </c>
      <c r="BQ23" s="30" t="n">
        <v>750</v>
      </c>
      <c r="BR23" s="30" t="n">
        <v>59.5</v>
      </c>
      <c r="BS23" s="30"/>
      <c r="BT23" s="30" t="n">
        <v>10.5</v>
      </c>
      <c r="BU23" s="30" t="n">
        <f aca="false">BW23+BY23+CA23+CC23</f>
        <v>2962</v>
      </c>
      <c r="BV23" s="30" t="n">
        <f aca="false">BX23+BZ23+CB23+CD23</f>
        <v>2942.8</v>
      </c>
      <c r="BW23" s="30" t="n">
        <v>2792.3</v>
      </c>
      <c r="BX23" s="30" t="n">
        <v>2773.1</v>
      </c>
      <c r="BY23" s="30" t="n">
        <v>86.8</v>
      </c>
      <c r="BZ23" s="30" t="n">
        <v>86.8</v>
      </c>
      <c r="CA23" s="30" t="n">
        <v>0</v>
      </c>
      <c r="CB23" s="30" t="n">
        <v>0</v>
      </c>
      <c r="CC23" s="30" t="n">
        <v>82.9</v>
      </c>
      <c r="CD23" s="30" t="n">
        <v>82.9</v>
      </c>
      <c r="CE23" s="30" t="n">
        <f aca="false">CF23+CG23+CH23+CI23</f>
        <v>1153.3</v>
      </c>
      <c r="CF23" s="30" t="n">
        <v>750</v>
      </c>
      <c r="CG23" s="30" t="n">
        <v>53.9</v>
      </c>
      <c r="CH23" s="30"/>
      <c r="CI23" s="30" t="n">
        <f aca="false">25+19.2+305.2</f>
        <v>349.4</v>
      </c>
      <c r="CJ23" s="30" t="n">
        <f aca="false">CK23+CL23+CM23+CN23</f>
        <v>820</v>
      </c>
      <c r="CK23" s="30" t="n">
        <v>750</v>
      </c>
      <c r="CL23" s="30" t="n">
        <v>59.5</v>
      </c>
      <c r="CM23" s="30"/>
      <c r="CN23" s="30" t="n">
        <v>10.5</v>
      </c>
      <c r="CO23" s="30" t="n">
        <f aca="false">CP23+CQ23+CR23+CS23</f>
        <v>820</v>
      </c>
      <c r="CP23" s="30" t="n">
        <v>750</v>
      </c>
      <c r="CQ23" s="30" t="n">
        <v>59.5</v>
      </c>
      <c r="CR23" s="30"/>
      <c r="CS23" s="30" t="n">
        <v>10.5</v>
      </c>
      <c r="CT23" s="30" t="n">
        <f aca="false">CU23+CV23+CW23+CX23</f>
        <v>820</v>
      </c>
      <c r="CU23" s="30" t="n">
        <v>750</v>
      </c>
      <c r="CV23" s="30" t="n">
        <v>59.5</v>
      </c>
      <c r="CW23" s="30"/>
      <c r="CX23" s="30" t="n">
        <v>10.5</v>
      </c>
      <c r="CY23" s="30" t="n">
        <f aca="false">CZ23+DA23+DB23+DC23</f>
        <v>2942.8</v>
      </c>
      <c r="CZ23" s="30" t="n">
        <v>2773.1</v>
      </c>
      <c r="DA23" s="30" t="n">
        <v>86.8</v>
      </c>
      <c r="DB23" s="30" t="n">
        <v>0</v>
      </c>
      <c r="DC23" s="30" t="n">
        <v>82.9</v>
      </c>
      <c r="DD23" s="30" t="n">
        <f aca="false">DE23+DF23+DG23+DH23</f>
        <v>1227.9</v>
      </c>
      <c r="DE23" s="30" t="n">
        <f aca="false">74.6+750</f>
        <v>824.6</v>
      </c>
      <c r="DF23" s="30" t="n">
        <v>53.9</v>
      </c>
      <c r="DG23" s="30"/>
      <c r="DH23" s="30" t="n">
        <f aca="false">25+19.2+305.2</f>
        <v>349.4</v>
      </c>
      <c r="DI23" s="30" t="n">
        <f aca="false">DJ23+DK23+DL23+DM23</f>
        <v>820</v>
      </c>
      <c r="DJ23" s="30" t="n">
        <v>750</v>
      </c>
      <c r="DK23" s="30" t="n">
        <v>59.5</v>
      </c>
      <c r="DL23" s="30"/>
      <c r="DM23" s="30" t="n">
        <v>10.5</v>
      </c>
      <c r="DN23" s="30" t="n">
        <f aca="false">DO23+DP23+DQ23+DR23</f>
        <v>2942.8</v>
      </c>
      <c r="DO23" s="30" t="n">
        <v>2773.1</v>
      </c>
      <c r="DP23" s="30" t="n">
        <v>86.8</v>
      </c>
      <c r="DQ23" s="30" t="n">
        <v>0</v>
      </c>
      <c r="DR23" s="30" t="n">
        <v>82.9</v>
      </c>
      <c r="DS23" s="30" t="n">
        <f aca="false">DT23+DU23+DV23+DW23</f>
        <v>1153.3</v>
      </c>
      <c r="DT23" s="30" t="n">
        <v>750</v>
      </c>
      <c r="DU23" s="30" t="n">
        <v>53.9</v>
      </c>
      <c r="DV23" s="30"/>
      <c r="DW23" s="30" t="n">
        <f aca="false">25+19.2+305.2</f>
        <v>349.4</v>
      </c>
      <c r="DX23" s="30" t="n">
        <f aca="false">DY23+DZ23+EA23+EB23</f>
        <v>820</v>
      </c>
      <c r="DY23" s="30" t="n">
        <v>750</v>
      </c>
      <c r="DZ23" s="30" t="n">
        <v>59.5</v>
      </c>
      <c r="EA23" s="30"/>
      <c r="EB23" s="30" t="n">
        <v>10.5</v>
      </c>
      <c r="EC23" s="33" t="s">
        <v>238</v>
      </c>
    </row>
    <row r="24" customFormat="false" ht="90" hidden="false" customHeight="true" outlineLevel="0" collapsed="false">
      <c r="B24" s="28" t="s">
        <v>239</v>
      </c>
      <c r="C24" s="28"/>
      <c r="D24" s="28"/>
      <c r="E24" s="28"/>
      <c r="F24" s="28"/>
      <c r="G24" s="28" t="s">
        <v>240</v>
      </c>
      <c r="H24" s="28"/>
      <c r="I24" s="21" t="s">
        <v>182</v>
      </c>
      <c r="J24" s="21" t="s">
        <v>241</v>
      </c>
      <c r="K24" s="21" t="s">
        <v>184</v>
      </c>
      <c r="L24" s="21" t="s">
        <v>184</v>
      </c>
      <c r="M24" s="21" t="s">
        <v>184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9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 t="s">
        <v>242</v>
      </c>
      <c r="AL24" s="21" t="s">
        <v>186</v>
      </c>
      <c r="AM24" s="21" t="s">
        <v>187</v>
      </c>
      <c r="AN24" s="21" t="s">
        <v>228</v>
      </c>
      <c r="AO24" s="21" t="s">
        <v>243</v>
      </c>
      <c r="AP24" s="21"/>
      <c r="AQ24" s="30" t="n">
        <v>0</v>
      </c>
      <c r="AR24" s="31" t="n">
        <v>0</v>
      </c>
      <c r="AS24" s="31" t="n">
        <v>0</v>
      </c>
      <c r="AT24" s="31" t="n">
        <v>0</v>
      </c>
      <c r="AU24" s="31" t="n">
        <v>0</v>
      </c>
      <c r="AV24" s="31" t="n">
        <v>0</v>
      </c>
      <c r="AW24" s="31" t="n">
        <v>0</v>
      </c>
      <c r="AX24" s="31" t="n">
        <v>0</v>
      </c>
      <c r="AY24" s="31" t="n">
        <v>0</v>
      </c>
      <c r="AZ24" s="31" t="n">
        <v>0</v>
      </c>
      <c r="BA24" s="31" t="n">
        <f aca="false">BB24+BC24+BD24+BE24</f>
        <v>3300</v>
      </c>
      <c r="BB24" s="31"/>
      <c r="BC24" s="31"/>
      <c r="BD24" s="31"/>
      <c r="BE24" s="31" t="n">
        <f aca="false">300+3000</f>
        <v>3300</v>
      </c>
      <c r="BF24" s="31" t="n">
        <f aca="false">BG24+BH24+BI24+BJ24</f>
        <v>0</v>
      </c>
      <c r="BG24" s="31"/>
      <c r="BH24" s="31"/>
      <c r="BI24" s="31"/>
      <c r="BJ24" s="31"/>
      <c r="BK24" s="31" t="n">
        <f aca="false">BL24+BM24+BN24+BO24</f>
        <v>0</v>
      </c>
      <c r="BL24" s="31"/>
      <c r="BM24" s="31"/>
      <c r="BN24" s="31"/>
      <c r="BO24" s="31"/>
      <c r="BP24" s="30" t="n">
        <f aca="false">BQ24+BR24+BS24+BT24</f>
        <v>0</v>
      </c>
      <c r="BQ24" s="30"/>
      <c r="BR24" s="30"/>
      <c r="BS24" s="30"/>
      <c r="BT24" s="30"/>
      <c r="BU24" s="30" t="n">
        <f aca="false">BW24+BY24+CA24+CC24</f>
        <v>0</v>
      </c>
      <c r="BV24" s="30" t="n">
        <f aca="false">BX24+BZ24+CB24+CD24</f>
        <v>0</v>
      </c>
      <c r="BW24" s="30" t="n">
        <v>0</v>
      </c>
      <c r="BX24" s="30" t="n">
        <v>0</v>
      </c>
      <c r="BY24" s="30" t="n">
        <v>0</v>
      </c>
      <c r="BZ24" s="30" t="n">
        <v>0</v>
      </c>
      <c r="CA24" s="30" t="n">
        <v>0</v>
      </c>
      <c r="CB24" s="30" t="n">
        <v>0</v>
      </c>
      <c r="CC24" s="30" t="n">
        <v>0</v>
      </c>
      <c r="CD24" s="30" t="n">
        <v>0</v>
      </c>
      <c r="CE24" s="30" t="n">
        <f aca="false">CF24+CG24+CH24+CI24</f>
        <v>3300</v>
      </c>
      <c r="CF24" s="30"/>
      <c r="CG24" s="30"/>
      <c r="CH24" s="30"/>
      <c r="CI24" s="30" t="n">
        <f aca="false">300+3000</f>
        <v>3300</v>
      </c>
      <c r="CJ24" s="30" t="n">
        <f aca="false">CK24+CL24+CM24+CN24</f>
        <v>0</v>
      </c>
      <c r="CK24" s="30"/>
      <c r="CL24" s="30"/>
      <c r="CM24" s="30"/>
      <c r="CN24" s="30"/>
      <c r="CO24" s="30" t="n">
        <f aca="false">CP24+CQ24+CR24+CS24</f>
        <v>0</v>
      </c>
      <c r="CP24" s="30"/>
      <c r="CQ24" s="30"/>
      <c r="CR24" s="30"/>
      <c r="CS24" s="30"/>
      <c r="CT24" s="30" t="n">
        <f aca="false">CU24+CV24+CW24+CX24</f>
        <v>0</v>
      </c>
      <c r="CU24" s="30"/>
      <c r="CV24" s="30"/>
      <c r="CW24" s="30"/>
      <c r="CX24" s="30"/>
      <c r="CY24" s="30" t="n">
        <f aca="false">CZ24+DA24+DB24+DC24</f>
        <v>0</v>
      </c>
      <c r="CZ24" s="30" t="n">
        <v>0</v>
      </c>
      <c r="DA24" s="30" t="n">
        <v>0</v>
      </c>
      <c r="DB24" s="30" t="n">
        <v>0</v>
      </c>
      <c r="DC24" s="30" t="n">
        <v>0</v>
      </c>
      <c r="DD24" s="30" t="n">
        <f aca="false">DE24+DF24+DG24+DH24</f>
        <v>3300</v>
      </c>
      <c r="DE24" s="30"/>
      <c r="DF24" s="30"/>
      <c r="DG24" s="30"/>
      <c r="DH24" s="30" t="n">
        <f aca="false">300+3000</f>
        <v>3300</v>
      </c>
      <c r="DI24" s="30" t="n">
        <f aca="false">DJ24+DK24+DL24+DM24</f>
        <v>0</v>
      </c>
      <c r="DJ24" s="30"/>
      <c r="DK24" s="30"/>
      <c r="DL24" s="30"/>
      <c r="DM24" s="30"/>
      <c r="DN24" s="30" t="n">
        <f aca="false">DO24+DP24+DQ24+DR24</f>
        <v>0</v>
      </c>
      <c r="DO24" s="30" t="n">
        <v>0</v>
      </c>
      <c r="DP24" s="30" t="n">
        <v>0</v>
      </c>
      <c r="DQ24" s="30" t="n">
        <v>0</v>
      </c>
      <c r="DR24" s="30" t="n">
        <v>0</v>
      </c>
      <c r="DS24" s="30" t="n">
        <f aca="false">DT24+DU24+DV24+DW24</f>
        <v>3300</v>
      </c>
      <c r="DT24" s="30"/>
      <c r="DU24" s="30"/>
      <c r="DV24" s="30"/>
      <c r="DW24" s="30" t="n">
        <f aca="false">300+3000</f>
        <v>3300</v>
      </c>
      <c r="DX24" s="30" t="n">
        <f aca="false">DY24+DZ24+EA24+EB24</f>
        <v>0</v>
      </c>
      <c r="DY24" s="30"/>
      <c r="DZ24" s="30"/>
      <c r="EA24" s="30"/>
      <c r="EB24" s="30"/>
      <c r="EC24" s="33" t="s">
        <v>214</v>
      </c>
    </row>
    <row r="25" customFormat="false" ht="102" hidden="false" customHeight="true" outlineLevel="0" collapsed="false">
      <c r="B25" s="21"/>
      <c r="C25" s="21"/>
      <c r="D25" s="21"/>
      <c r="E25" s="21"/>
      <c r="F25" s="21"/>
      <c r="G25" s="21"/>
      <c r="H25" s="21"/>
      <c r="I25" s="21" t="s">
        <v>244</v>
      </c>
      <c r="J25" s="21" t="s">
        <v>245</v>
      </c>
      <c r="K25" s="21" t="s">
        <v>246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9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30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3"/>
    </row>
    <row r="26" customFormat="false" ht="79.5" hidden="false" customHeight="true" outlineLevel="0" collapsed="false">
      <c r="B26" s="28" t="s">
        <v>247</v>
      </c>
      <c r="C26" s="28"/>
      <c r="D26" s="28"/>
      <c r="E26" s="28"/>
      <c r="F26" s="28"/>
      <c r="G26" s="28" t="s">
        <v>248</v>
      </c>
      <c r="H26" s="28"/>
      <c r="I26" s="21" t="s">
        <v>182</v>
      </c>
      <c r="J26" s="21" t="s">
        <v>249</v>
      </c>
      <c r="K26" s="21" t="s">
        <v>184</v>
      </c>
      <c r="L26" s="21" t="s">
        <v>184</v>
      </c>
      <c r="M26" s="21" t="s">
        <v>184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9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 t="s">
        <v>250</v>
      </c>
      <c r="AL26" s="21" t="s">
        <v>186</v>
      </c>
      <c r="AM26" s="21" t="s">
        <v>187</v>
      </c>
      <c r="AN26" s="21" t="s">
        <v>236</v>
      </c>
      <c r="AO26" s="21" t="s">
        <v>251</v>
      </c>
      <c r="AP26" s="21"/>
      <c r="AQ26" s="30" t="n">
        <v>15254.3</v>
      </c>
      <c r="AR26" s="31" t="n">
        <v>2468.6</v>
      </c>
      <c r="AS26" s="31"/>
      <c r="AT26" s="31"/>
      <c r="AU26" s="31" t="n">
        <v>1455.8</v>
      </c>
      <c r="AV26" s="31" t="n">
        <v>1455.8</v>
      </c>
      <c r="AW26" s="31"/>
      <c r="AX26" s="31"/>
      <c r="AY26" s="31" t="n">
        <v>13798.5</v>
      </c>
      <c r="AZ26" s="31" t="n">
        <v>1012.8</v>
      </c>
      <c r="BA26" s="31" t="n">
        <f aca="false">BB26+BC26+BD26+BE26</f>
        <v>19771</v>
      </c>
      <c r="BB26" s="31"/>
      <c r="BC26" s="31" t="n">
        <v>2834.2</v>
      </c>
      <c r="BD26" s="31"/>
      <c r="BE26" s="31" t="n">
        <v>16936.8</v>
      </c>
      <c r="BF26" s="31" t="n">
        <f aca="false">BG26+BH26+BI26+BJ26</f>
        <v>1752.8</v>
      </c>
      <c r="BG26" s="31"/>
      <c r="BH26" s="31" t="n">
        <v>1089.2</v>
      </c>
      <c r="BI26" s="31"/>
      <c r="BJ26" s="31" t="n">
        <v>663.6</v>
      </c>
      <c r="BK26" s="31" t="n">
        <f aca="false">BL26+BM26+BN26+BO26</f>
        <v>1796.4</v>
      </c>
      <c r="BL26" s="31"/>
      <c r="BM26" s="31" t="n">
        <v>1132.7</v>
      </c>
      <c r="BN26" s="31"/>
      <c r="BO26" s="31" t="n">
        <v>663.7</v>
      </c>
      <c r="BP26" s="30" t="n">
        <f aca="false">BQ26+BR26+BS26+BT26</f>
        <v>1796.4</v>
      </c>
      <c r="BQ26" s="30"/>
      <c r="BR26" s="30" t="n">
        <v>1132.7</v>
      </c>
      <c r="BS26" s="30"/>
      <c r="BT26" s="30" t="n">
        <v>663.7</v>
      </c>
      <c r="BU26" s="30" t="n">
        <f aca="false">BW26+BY26+CA26+CC26</f>
        <v>15254.3</v>
      </c>
      <c r="BV26" s="30" t="n">
        <f aca="false">BX26+BZ26+CB26+CD26</f>
        <v>2468.6</v>
      </c>
      <c r="BW26" s="30"/>
      <c r="BX26" s="30"/>
      <c r="BY26" s="30" t="n">
        <v>1455.8</v>
      </c>
      <c r="BZ26" s="30" t="n">
        <v>1455.8</v>
      </c>
      <c r="CA26" s="30"/>
      <c r="CB26" s="30"/>
      <c r="CC26" s="30" t="n">
        <v>13798.5</v>
      </c>
      <c r="CD26" s="30" t="n">
        <v>1012.8</v>
      </c>
      <c r="CE26" s="30" t="n">
        <f aca="false">CF26+CG26+CH26+CI26</f>
        <v>19173</v>
      </c>
      <c r="CF26" s="30"/>
      <c r="CG26" s="30" t="n">
        <v>2236.8</v>
      </c>
      <c r="CH26" s="30"/>
      <c r="CI26" s="30" t="n">
        <v>16936.2</v>
      </c>
      <c r="CJ26" s="30" t="n">
        <f aca="false">CK26+CL26+CM26+CN26</f>
        <v>1752.8</v>
      </c>
      <c r="CK26" s="30"/>
      <c r="CL26" s="30" t="n">
        <v>1089.2</v>
      </c>
      <c r="CM26" s="30"/>
      <c r="CN26" s="30" t="n">
        <v>663.6</v>
      </c>
      <c r="CO26" s="30" t="n">
        <f aca="false">CP26+CQ26+CR26+CS26</f>
        <v>1796.4</v>
      </c>
      <c r="CP26" s="30"/>
      <c r="CQ26" s="30" t="n">
        <v>1132.7</v>
      </c>
      <c r="CR26" s="30"/>
      <c r="CS26" s="30" t="n">
        <v>663.7</v>
      </c>
      <c r="CT26" s="30" t="n">
        <f aca="false">CU26+CV26+CW26+CX26</f>
        <v>1796.4</v>
      </c>
      <c r="CU26" s="30"/>
      <c r="CV26" s="30" t="n">
        <v>1132.7</v>
      </c>
      <c r="CW26" s="30"/>
      <c r="CX26" s="30" t="n">
        <v>663.7</v>
      </c>
      <c r="CY26" s="30" t="n">
        <f aca="false">CZ26+DA26+DB26+DC26</f>
        <v>15254.3</v>
      </c>
      <c r="CZ26" s="34"/>
      <c r="DA26" s="34" t="n">
        <v>1455.8</v>
      </c>
      <c r="DB26" s="34" t="n">
        <v>0</v>
      </c>
      <c r="DC26" s="34" t="n">
        <v>13798.5</v>
      </c>
      <c r="DD26" s="30" t="n">
        <f aca="false">DE26+DF26+DG26+DH26</f>
        <v>19771</v>
      </c>
      <c r="DE26" s="30"/>
      <c r="DF26" s="30" t="n">
        <v>2834.2</v>
      </c>
      <c r="DG26" s="30"/>
      <c r="DH26" s="30" t="n">
        <v>16936.8</v>
      </c>
      <c r="DI26" s="30" t="n">
        <f aca="false">DJ26+DK26+DL26+DM26</f>
        <v>1752.8</v>
      </c>
      <c r="DJ26" s="30"/>
      <c r="DK26" s="30" t="n">
        <v>1089.2</v>
      </c>
      <c r="DL26" s="30"/>
      <c r="DM26" s="30" t="n">
        <v>663.6</v>
      </c>
      <c r="DN26" s="30" t="n">
        <f aca="false">DO26+DP26+DQ26+DR26</f>
        <v>15254.3</v>
      </c>
      <c r="DO26" s="30"/>
      <c r="DP26" s="30" t="n">
        <v>1455.8</v>
      </c>
      <c r="DQ26" s="30" t="n">
        <v>0</v>
      </c>
      <c r="DR26" s="30" t="n">
        <v>13798.5</v>
      </c>
      <c r="DS26" s="30" t="n">
        <f aca="false">DT26+DU26+DV26+DW26</f>
        <v>19173</v>
      </c>
      <c r="DT26" s="30"/>
      <c r="DU26" s="30" t="n">
        <v>2236.8</v>
      </c>
      <c r="DV26" s="30"/>
      <c r="DW26" s="30" t="n">
        <v>16936.2</v>
      </c>
      <c r="DX26" s="30" t="n">
        <f aca="false">DY26+DZ26+EA26+EB26</f>
        <v>1752.8</v>
      </c>
      <c r="DY26" s="30"/>
      <c r="DZ26" s="30" t="n">
        <v>1089.2</v>
      </c>
      <c r="EA26" s="30"/>
      <c r="EB26" s="30" t="n">
        <v>663.6</v>
      </c>
      <c r="EC26" s="33" t="s">
        <v>252</v>
      </c>
    </row>
    <row r="27" customFormat="false" ht="103.5" hidden="false" customHeight="true" outlineLevel="0" collapsed="false">
      <c r="B27" s="28" t="s">
        <v>253</v>
      </c>
      <c r="C27" s="28"/>
      <c r="D27" s="28"/>
      <c r="E27" s="28"/>
      <c r="F27" s="28"/>
      <c r="G27" s="28" t="s">
        <v>254</v>
      </c>
      <c r="H27" s="28"/>
      <c r="I27" s="21" t="s">
        <v>182</v>
      </c>
      <c r="J27" s="21" t="s">
        <v>255</v>
      </c>
      <c r="K27" s="21" t="s">
        <v>184</v>
      </c>
      <c r="L27" s="21" t="s">
        <v>184</v>
      </c>
      <c r="M27" s="21" t="s">
        <v>184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9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 t="s">
        <v>256</v>
      </c>
      <c r="AL27" s="21" t="s">
        <v>186</v>
      </c>
      <c r="AM27" s="21" t="s">
        <v>187</v>
      </c>
      <c r="AN27" s="21" t="s">
        <v>257</v>
      </c>
      <c r="AO27" s="21" t="s">
        <v>258</v>
      </c>
      <c r="AP27" s="21"/>
      <c r="AQ27" s="30" t="n">
        <v>364905</v>
      </c>
      <c r="AR27" s="31" t="n">
        <v>364702.5</v>
      </c>
      <c r="AS27" s="31"/>
      <c r="AT27" s="31"/>
      <c r="AU27" s="31" t="n">
        <v>59023</v>
      </c>
      <c r="AV27" s="31" t="n">
        <v>59023</v>
      </c>
      <c r="AW27" s="31" t="n">
        <v>0</v>
      </c>
      <c r="AX27" s="31" t="n">
        <v>0</v>
      </c>
      <c r="AY27" s="31" t="n">
        <v>305882</v>
      </c>
      <c r="AZ27" s="31" t="n">
        <v>305679.5</v>
      </c>
      <c r="BA27" s="31" t="n">
        <f aca="false">BB27+BC27+BD27+BE27</f>
        <v>423605.2</v>
      </c>
      <c r="BB27" s="31"/>
      <c r="BC27" s="31" t="n">
        <v>64830</v>
      </c>
      <c r="BD27" s="31"/>
      <c r="BE27" s="31" t="n">
        <v>358775.2</v>
      </c>
      <c r="BF27" s="31" t="n">
        <f aca="false">BG27+BH27+BI27+BJ27</f>
        <v>399576.3</v>
      </c>
      <c r="BG27" s="31"/>
      <c r="BH27" s="31" t="n">
        <v>64830</v>
      </c>
      <c r="BI27" s="31"/>
      <c r="BJ27" s="31" t="n">
        <v>334746.3</v>
      </c>
      <c r="BK27" s="31" t="n">
        <f aca="false">BL27+BM27+BN27+BO27</f>
        <v>423384.9</v>
      </c>
      <c r="BL27" s="31"/>
      <c r="BM27" s="31" t="n">
        <v>64830</v>
      </c>
      <c r="BN27" s="31"/>
      <c r="BO27" s="31" t="n">
        <v>358554.9</v>
      </c>
      <c r="BP27" s="30" t="n">
        <f aca="false">BQ27+BR27+BS27+BT27</f>
        <v>423384.9</v>
      </c>
      <c r="BQ27" s="30"/>
      <c r="BR27" s="30" t="n">
        <v>64830</v>
      </c>
      <c r="BS27" s="30"/>
      <c r="BT27" s="30" t="n">
        <v>358554.9</v>
      </c>
      <c r="BU27" s="30" t="n">
        <f aca="false">BW27+BY27+CA27+CC27</f>
        <v>361932.8</v>
      </c>
      <c r="BV27" s="30" t="n">
        <f aca="false">BX27+BZ27+CB27+CD27</f>
        <v>361730.3</v>
      </c>
      <c r="BW27" s="30"/>
      <c r="BX27" s="30"/>
      <c r="BY27" s="30" t="n">
        <v>59023</v>
      </c>
      <c r="BZ27" s="30" t="n">
        <v>59023</v>
      </c>
      <c r="CA27" s="30"/>
      <c r="CB27" s="30"/>
      <c r="CC27" s="30" t="n">
        <v>302909.8</v>
      </c>
      <c r="CD27" s="30" t="n">
        <v>302707.3</v>
      </c>
      <c r="CE27" s="30" t="n">
        <f aca="false">CF27+CG27+CH27+CI27</f>
        <v>419876</v>
      </c>
      <c r="CF27" s="30"/>
      <c r="CG27" s="30" t="n">
        <v>64830</v>
      </c>
      <c r="CH27" s="30"/>
      <c r="CI27" s="30" t="n">
        <v>355046</v>
      </c>
      <c r="CJ27" s="30" t="n">
        <f aca="false">CK27+CL27+CM27+CN27</f>
        <v>399576.3</v>
      </c>
      <c r="CK27" s="30"/>
      <c r="CL27" s="30" t="n">
        <v>64830</v>
      </c>
      <c r="CM27" s="30"/>
      <c r="CN27" s="30" t="n">
        <v>334746.3</v>
      </c>
      <c r="CO27" s="30" t="n">
        <f aca="false">CP27+CQ27+CR27+CS27</f>
        <v>423384.9</v>
      </c>
      <c r="CP27" s="30"/>
      <c r="CQ27" s="30" t="n">
        <v>64830</v>
      </c>
      <c r="CR27" s="30"/>
      <c r="CS27" s="30" t="n">
        <v>358554.9</v>
      </c>
      <c r="CT27" s="30" t="n">
        <f aca="false">CU27+CV27+CW27+CX27</f>
        <v>423384.9</v>
      </c>
      <c r="CU27" s="30"/>
      <c r="CV27" s="30" t="n">
        <v>64830</v>
      </c>
      <c r="CW27" s="30"/>
      <c r="CX27" s="30" t="n">
        <v>358554.9</v>
      </c>
      <c r="CY27" s="30" t="n">
        <f aca="false">CZ27+DA27+DB27+DC27</f>
        <v>364702.5</v>
      </c>
      <c r="CZ27" s="34"/>
      <c r="DA27" s="34" t="n">
        <v>59023</v>
      </c>
      <c r="DB27" s="34" t="n">
        <v>0</v>
      </c>
      <c r="DC27" s="34" t="n">
        <v>305679.5</v>
      </c>
      <c r="DD27" s="30" t="n">
        <f aca="false">DE27+DF27+DG27+DH27</f>
        <v>425998.3</v>
      </c>
      <c r="DE27" s="30"/>
      <c r="DF27" s="30" t="n">
        <v>64830</v>
      </c>
      <c r="DG27" s="30"/>
      <c r="DH27" s="30" t="n">
        <v>361168.3</v>
      </c>
      <c r="DI27" s="30" t="n">
        <f aca="false">DJ27+DK27+DL27+DM27</f>
        <v>399576.3</v>
      </c>
      <c r="DJ27" s="30"/>
      <c r="DK27" s="30" t="n">
        <v>64830</v>
      </c>
      <c r="DL27" s="30"/>
      <c r="DM27" s="30" t="n">
        <v>334746.3</v>
      </c>
      <c r="DN27" s="30" t="n">
        <f aca="false">DO27+DP27+DQ27+DR27</f>
        <v>361730.3</v>
      </c>
      <c r="DO27" s="30"/>
      <c r="DP27" s="30" t="n">
        <v>59023</v>
      </c>
      <c r="DQ27" s="30" t="n">
        <v>0</v>
      </c>
      <c r="DR27" s="30" t="n">
        <v>302707.3</v>
      </c>
      <c r="DS27" s="30" t="n">
        <f aca="false">DT27+DU27+DV27+DW27</f>
        <v>422569</v>
      </c>
      <c r="DT27" s="30"/>
      <c r="DU27" s="30" t="n">
        <v>64830</v>
      </c>
      <c r="DV27" s="30"/>
      <c r="DW27" s="30" t="n">
        <v>357739</v>
      </c>
      <c r="DX27" s="30" t="n">
        <f aca="false">DY27+DZ27+EA27+EB27</f>
        <v>399576.3</v>
      </c>
      <c r="DY27" s="30"/>
      <c r="DZ27" s="30" t="n">
        <v>64830</v>
      </c>
      <c r="EA27" s="30"/>
      <c r="EB27" s="30" t="n">
        <v>334746.3</v>
      </c>
      <c r="EC27" s="33" t="s">
        <v>259</v>
      </c>
    </row>
    <row r="28" customFormat="false" ht="117" hidden="false" customHeight="true" outlineLevel="0" collapsed="false">
      <c r="B28" s="28" t="s">
        <v>260</v>
      </c>
      <c r="C28" s="28"/>
      <c r="D28" s="28"/>
      <c r="E28" s="28"/>
      <c r="F28" s="28"/>
      <c r="G28" s="28" t="s">
        <v>261</v>
      </c>
      <c r="H28" s="28"/>
      <c r="I28" s="21" t="s">
        <v>182</v>
      </c>
      <c r="J28" s="21" t="s">
        <v>255</v>
      </c>
      <c r="K28" s="21" t="s">
        <v>184</v>
      </c>
      <c r="L28" s="21" t="s">
        <v>184</v>
      </c>
      <c r="M28" s="21" t="s">
        <v>184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9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 t="s">
        <v>256</v>
      </c>
      <c r="AL28" s="21" t="s">
        <v>262</v>
      </c>
      <c r="AM28" s="21" t="s">
        <v>187</v>
      </c>
      <c r="AN28" s="21" t="s">
        <v>257</v>
      </c>
      <c r="AO28" s="21" t="s">
        <v>263</v>
      </c>
      <c r="AP28" s="21"/>
      <c r="AQ28" s="30" t="n">
        <v>137815.1</v>
      </c>
      <c r="AR28" s="31" t="n">
        <v>132464.8</v>
      </c>
      <c r="AS28" s="31" t="n">
        <v>40236.9</v>
      </c>
      <c r="AT28" s="31" t="n">
        <v>40040</v>
      </c>
      <c r="AU28" s="31" t="n">
        <v>534</v>
      </c>
      <c r="AV28" s="31" t="n">
        <v>534</v>
      </c>
      <c r="AW28" s="31"/>
      <c r="AX28" s="31"/>
      <c r="AY28" s="31" t="n">
        <v>97044.2</v>
      </c>
      <c r="AZ28" s="31" t="n">
        <v>91890.8</v>
      </c>
      <c r="BA28" s="31" t="n">
        <f aca="false">BB28+BC28+BD28+BE28</f>
        <v>423426.8</v>
      </c>
      <c r="BB28" s="31" t="n">
        <v>48634.3</v>
      </c>
      <c r="BC28" s="31" t="n">
        <v>92924.5</v>
      </c>
      <c r="BD28" s="31"/>
      <c r="BE28" s="31" t="n">
        <v>281868</v>
      </c>
      <c r="BF28" s="31" t="n">
        <f aca="false">BG28+BH28+BI28+BJ28</f>
        <v>159930.1</v>
      </c>
      <c r="BG28" s="31" t="n">
        <v>48672.4</v>
      </c>
      <c r="BH28" s="31" t="n">
        <v>367</v>
      </c>
      <c r="BI28" s="31"/>
      <c r="BJ28" s="31" t="n">
        <v>110890.7</v>
      </c>
      <c r="BK28" s="31" t="n">
        <f aca="false">BL28+BM28+BN28+BO28</f>
        <v>174416.1</v>
      </c>
      <c r="BL28" s="31" t="n">
        <v>48718.5</v>
      </c>
      <c r="BM28" s="31" t="n">
        <v>367</v>
      </c>
      <c r="BN28" s="31"/>
      <c r="BO28" s="31" t="n">
        <v>125330.6</v>
      </c>
      <c r="BP28" s="30" t="n">
        <f aca="false">BQ28+BR28+BS28+BT28</f>
        <v>174416.1</v>
      </c>
      <c r="BQ28" s="30" t="n">
        <v>48718.5</v>
      </c>
      <c r="BR28" s="30" t="n">
        <v>367</v>
      </c>
      <c r="BS28" s="30"/>
      <c r="BT28" s="30" t="n">
        <v>125330.6</v>
      </c>
      <c r="BU28" s="30" t="n">
        <f aca="false">BW28+BY28+CA28+CC28</f>
        <v>134185.2</v>
      </c>
      <c r="BV28" s="30" t="n">
        <f aca="false">BX28+BZ28+CB28+CD28</f>
        <v>128835</v>
      </c>
      <c r="BW28" s="30" t="n">
        <v>37002.5</v>
      </c>
      <c r="BX28" s="30" t="n">
        <v>36805.6</v>
      </c>
      <c r="BY28" s="30" t="n">
        <v>501.3</v>
      </c>
      <c r="BZ28" s="30" t="n">
        <v>501.3</v>
      </c>
      <c r="CA28" s="30" t="n">
        <v>0</v>
      </c>
      <c r="CB28" s="30" t="n">
        <v>0</v>
      </c>
      <c r="CC28" s="30" t="n">
        <v>96681.4</v>
      </c>
      <c r="CD28" s="30" t="n">
        <v>91528.1</v>
      </c>
      <c r="CE28" s="30" t="n">
        <f aca="false">CF28+CG28+CH28+CI28</f>
        <v>422855.4</v>
      </c>
      <c r="CF28" s="30" t="n">
        <v>48634.3</v>
      </c>
      <c r="CG28" s="30" t="n">
        <v>92924.5</v>
      </c>
      <c r="CH28" s="30"/>
      <c r="CI28" s="30" t="n">
        <v>281296.6</v>
      </c>
      <c r="CJ28" s="30" t="n">
        <f aca="false">CK28+CL28+CM28+CN28</f>
        <v>159930.1</v>
      </c>
      <c r="CK28" s="30" t="n">
        <v>48672.4</v>
      </c>
      <c r="CL28" s="30" t="n">
        <v>367</v>
      </c>
      <c r="CM28" s="30"/>
      <c r="CN28" s="30" t="n">
        <v>110890.7</v>
      </c>
      <c r="CO28" s="30" t="n">
        <f aca="false">CP28+CQ28+CR28+CS28</f>
        <v>174416.1</v>
      </c>
      <c r="CP28" s="30" t="n">
        <v>48718.5</v>
      </c>
      <c r="CQ28" s="30" t="n">
        <v>367</v>
      </c>
      <c r="CR28" s="30"/>
      <c r="CS28" s="30" t="n">
        <v>125330.6</v>
      </c>
      <c r="CT28" s="30" t="n">
        <f aca="false">CU28+CV28+CW28+CX28</f>
        <v>174416.1</v>
      </c>
      <c r="CU28" s="30" t="n">
        <v>48718.5</v>
      </c>
      <c r="CV28" s="30" t="n">
        <v>367</v>
      </c>
      <c r="CW28" s="30"/>
      <c r="CX28" s="30" t="n">
        <v>125330.6</v>
      </c>
      <c r="CY28" s="30" t="n">
        <f aca="false">CZ28+DA28+DB28+DC28</f>
        <v>132464.8</v>
      </c>
      <c r="CZ28" s="34" t="n">
        <v>40040</v>
      </c>
      <c r="DA28" s="34" t="n">
        <v>534</v>
      </c>
      <c r="DB28" s="34" t="n">
        <v>0</v>
      </c>
      <c r="DC28" s="34" t="n">
        <v>91890.8</v>
      </c>
      <c r="DD28" s="30" t="n">
        <f aca="false">DE28+DF28+DG28+DH28</f>
        <v>425172</v>
      </c>
      <c r="DE28" s="30" t="n">
        <v>48634.3</v>
      </c>
      <c r="DF28" s="30" t="n">
        <v>92924.5</v>
      </c>
      <c r="DG28" s="30"/>
      <c r="DH28" s="30" t="n">
        <v>283613.2</v>
      </c>
      <c r="DI28" s="30" t="n">
        <f aca="false">DJ28+DK28+DL28+DM28</f>
        <v>159930.1</v>
      </c>
      <c r="DJ28" s="30" t="n">
        <v>48672.4</v>
      </c>
      <c r="DK28" s="30" t="n">
        <v>367</v>
      </c>
      <c r="DL28" s="30"/>
      <c r="DM28" s="30" t="n">
        <v>110890.7</v>
      </c>
      <c r="DN28" s="30" t="n">
        <f aca="false">DO28+DP28+DQ28+DR28</f>
        <v>128835</v>
      </c>
      <c r="DO28" s="30" t="n">
        <v>36805.6</v>
      </c>
      <c r="DP28" s="30" t="n">
        <v>501.3</v>
      </c>
      <c r="DQ28" s="30" t="n">
        <v>0</v>
      </c>
      <c r="DR28" s="30" t="n">
        <v>91528.1</v>
      </c>
      <c r="DS28" s="30" t="n">
        <f aca="false">DT28+DU28+DV28+DW28</f>
        <v>424600.5</v>
      </c>
      <c r="DT28" s="30" t="n">
        <v>48634.3</v>
      </c>
      <c r="DU28" s="30" t="n">
        <v>92924.5</v>
      </c>
      <c r="DV28" s="30"/>
      <c r="DW28" s="30" t="n">
        <v>283041.7</v>
      </c>
      <c r="DX28" s="30" t="n">
        <f aca="false">DY28+DZ28+EA28+EB28</f>
        <v>159930.1</v>
      </c>
      <c r="DY28" s="30" t="n">
        <v>48672.4</v>
      </c>
      <c r="DZ28" s="30" t="n">
        <v>367</v>
      </c>
      <c r="EA28" s="30"/>
      <c r="EB28" s="30" t="n">
        <v>110890.7</v>
      </c>
      <c r="EC28" s="33" t="s">
        <v>259</v>
      </c>
    </row>
    <row r="29" customFormat="false" ht="87.75" hidden="false" customHeight="true" outlineLevel="0" collapsed="false">
      <c r="B29" s="28" t="s">
        <v>264</v>
      </c>
      <c r="C29" s="28"/>
      <c r="D29" s="28"/>
      <c r="E29" s="28"/>
      <c r="F29" s="28"/>
      <c r="G29" s="28" t="s">
        <v>265</v>
      </c>
      <c r="H29" s="28"/>
      <c r="I29" s="21" t="s">
        <v>182</v>
      </c>
      <c r="J29" s="21" t="s">
        <v>255</v>
      </c>
      <c r="K29" s="21" t="s">
        <v>184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9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 t="s">
        <v>266</v>
      </c>
      <c r="AL29" s="21" t="s">
        <v>186</v>
      </c>
      <c r="AM29" s="21" t="s">
        <v>187</v>
      </c>
      <c r="AN29" s="21" t="s">
        <v>257</v>
      </c>
      <c r="AO29" s="21" t="s">
        <v>267</v>
      </c>
      <c r="AP29" s="21"/>
      <c r="AQ29" s="30" t="n">
        <v>218407.2</v>
      </c>
      <c r="AR29" s="31" t="n">
        <v>218067.7</v>
      </c>
      <c r="AS29" s="31"/>
      <c r="AT29" s="31"/>
      <c r="AU29" s="31" t="n">
        <v>62462</v>
      </c>
      <c r="AV29" s="31" t="n">
        <v>62462</v>
      </c>
      <c r="AW29" s="31" t="n">
        <v>0</v>
      </c>
      <c r="AX29" s="31" t="n">
        <v>0</v>
      </c>
      <c r="AY29" s="31" t="n">
        <v>155945.2</v>
      </c>
      <c r="AZ29" s="31" t="n">
        <v>155605.7</v>
      </c>
      <c r="BA29" s="31" t="n">
        <f aca="false">BB29+BC29+BD29+BE29</f>
        <v>262732.9</v>
      </c>
      <c r="BB29" s="31"/>
      <c r="BC29" s="31" t="n">
        <f aca="false">29225+38089</f>
        <v>67314</v>
      </c>
      <c r="BD29" s="31"/>
      <c r="BE29" s="31" t="n">
        <f aca="false">82451.3+112967.6</f>
        <v>195418.9</v>
      </c>
      <c r="BF29" s="31" t="n">
        <f aca="false">BG29+BH29+BI29+BJ29</f>
        <v>229340</v>
      </c>
      <c r="BG29" s="31"/>
      <c r="BH29" s="31" t="n">
        <f aca="false">29225+38089</f>
        <v>67314</v>
      </c>
      <c r="BI29" s="31"/>
      <c r="BJ29" s="31" t="n">
        <f aca="false">70801+91225</f>
        <v>162026</v>
      </c>
      <c r="BK29" s="31" t="n">
        <f aca="false">BL29+BM29+BN29+BO29</f>
        <v>232068.8</v>
      </c>
      <c r="BL29" s="31"/>
      <c r="BM29" s="31" t="n">
        <f aca="false">29225+38089</f>
        <v>67314</v>
      </c>
      <c r="BN29" s="31"/>
      <c r="BO29" s="31" t="n">
        <f aca="false">71930+92824.8</f>
        <v>164754.8</v>
      </c>
      <c r="BP29" s="30" t="n">
        <f aca="false">BQ29+BR29+BS29+BT29</f>
        <v>232068.8</v>
      </c>
      <c r="BQ29" s="30"/>
      <c r="BR29" s="30" t="n">
        <f aca="false">29225+38089</f>
        <v>67314</v>
      </c>
      <c r="BS29" s="30"/>
      <c r="BT29" s="30" t="n">
        <f aca="false">71930+92824.8</f>
        <v>164754.8</v>
      </c>
      <c r="BU29" s="30" t="n">
        <f aca="false">BW29+BY29+CA29+CC29</f>
        <v>216992.8</v>
      </c>
      <c r="BV29" s="30" t="n">
        <f aca="false">BX29+BZ29+CB29+CD29</f>
        <v>216653.4</v>
      </c>
      <c r="BW29" s="30"/>
      <c r="BX29" s="30"/>
      <c r="BY29" s="30" t="n">
        <v>62462</v>
      </c>
      <c r="BZ29" s="30" t="n">
        <v>62462</v>
      </c>
      <c r="CA29" s="30" t="n">
        <v>0</v>
      </c>
      <c r="CB29" s="30" t="n">
        <v>0</v>
      </c>
      <c r="CC29" s="30" t="n">
        <v>154530.8</v>
      </c>
      <c r="CD29" s="30" t="n">
        <v>154191.4</v>
      </c>
      <c r="CE29" s="30" t="n">
        <f aca="false">CF29+CG29+CH29+CI29</f>
        <v>258809.4</v>
      </c>
      <c r="CF29" s="30"/>
      <c r="CG29" s="30" t="n">
        <f aca="false">29225+38089</f>
        <v>67314</v>
      </c>
      <c r="CH29" s="30"/>
      <c r="CI29" s="30" t="n">
        <f aca="false">81950.6+109544.8</f>
        <v>191495.4</v>
      </c>
      <c r="CJ29" s="30" t="n">
        <f aca="false">CK29+CL29+CM29+CN29</f>
        <v>229340</v>
      </c>
      <c r="CK29" s="30"/>
      <c r="CL29" s="30" t="n">
        <f aca="false">29225+38089</f>
        <v>67314</v>
      </c>
      <c r="CM29" s="30"/>
      <c r="CN29" s="30" t="n">
        <f aca="false">70801+91225</f>
        <v>162026</v>
      </c>
      <c r="CO29" s="30" t="n">
        <f aca="false">CP29+CQ29+CR29+CS29</f>
        <v>232068.8</v>
      </c>
      <c r="CP29" s="30"/>
      <c r="CQ29" s="30" t="n">
        <f aca="false">29225+38089</f>
        <v>67314</v>
      </c>
      <c r="CR29" s="30"/>
      <c r="CS29" s="30" t="n">
        <f aca="false">71930+92824.8</f>
        <v>164754.8</v>
      </c>
      <c r="CT29" s="30" t="n">
        <f aca="false">CU29+CV29+CW29+CX29</f>
        <v>232068.8</v>
      </c>
      <c r="CU29" s="30"/>
      <c r="CV29" s="30" t="n">
        <f aca="false">29225+38089</f>
        <v>67314</v>
      </c>
      <c r="CW29" s="30"/>
      <c r="CX29" s="30" t="n">
        <f aca="false">71930+92824.8</f>
        <v>164754.8</v>
      </c>
      <c r="CY29" s="30" t="n">
        <f aca="false">CZ29+DA29+DB29+DC29</f>
        <v>218395.7</v>
      </c>
      <c r="CZ29" s="34"/>
      <c r="DA29" s="34" t="n">
        <v>62462</v>
      </c>
      <c r="DB29" s="34" t="n">
        <v>0</v>
      </c>
      <c r="DC29" s="34" t="n">
        <v>155933.7</v>
      </c>
      <c r="DD29" s="30" t="n">
        <f aca="false">DE29+DF29+DG29+DH29</f>
        <v>262732.9</v>
      </c>
      <c r="DE29" s="30"/>
      <c r="DF29" s="30" t="n">
        <f aca="false">29225+38089</f>
        <v>67314</v>
      </c>
      <c r="DG29" s="30"/>
      <c r="DH29" s="30" t="n">
        <f aca="false">82451.3+112967.6</f>
        <v>195418.9</v>
      </c>
      <c r="DI29" s="30" t="n">
        <f aca="false">DJ29+DK29+DL29+DM29</f>
        <v>229340</v>
      </c>
      <c r="DJ29" s="30"/>
      <c r="DK29" s="30" t="n">
        <f aca="false">29225+38089</f>
        <v>67314</v>
      </c>
      <c r="DL29" s="30"/>
      <c r="DM29" s="30" t="n">
        <f aca="false">70801+91225</f>
        <v>162026</v>
      </c>
      <c r="DN29" s="30" t="n">
        <f aca="false">DO29+DP29+DQ29+DR29</f>
        <v>216981.4</v>
      </c>
      <c r="DO29" s="30" t="n">
        <v>0</v>
      </c>
      <c r="DP29" s="30" t="n">
        <v>62462</v>
      </c>
      <c r="DQ29" s="30" t="n">
        <v>0</v>
      </c>
      <c r="DR29" s="30" t="n">
        <v>154519.4</v>
      </c>
      <c r="DS29" s="30" t="n">
        <f aca="false">DT29+DU29+DV29+DW29</f>
        <v>258809.4</v>
      </c>
      <c r="DT29" s="30"/>
      <c r="DU29" s="30" t="n">
        <f aca="false">29225+38089</f>
        <v>67314</v>
      </c>
      <c r="DV29" s="30"/>
      <c r="DW29" s="30" t="n">
        <f aca="false">81950.6+109544.8</f>
        <v>191495.4</v>
      </c>
      <c r="DX29" s="30" t="n">
        <f aca="false">DY29+DZ29+EA29+EB29</f>
        <v>229340</v>
      </c>
      <c r="DY29" s="30"/>
      <c r="DZ29" s="30" t="n">
        <f aca="false">29225+38089</f>
        <v>67314</v>
      </c>
      <c r="EA29" s="30"/>
      <c r="EB29" s="30" t="n">
        <f aca="false">70801+91225</f>
        <v>162026</v>
      </c>
      <c r="EC29" s="33" t="s">
        <v>214</v>
      </c>
    </row>
    <row r="30" customFormat="false" ht="63.75" hidden="false" customHeight="true" outlineLevel="0" collapsed="false">
      <c r="B30" s="28"/>
      <c r="C30" s="28"/>
      <c r="D30" s="28"/>
      <c r="E30" s="28"/>
      <c r="F30" s="28"/>
      <c r="G30" s="28"/>
      <c r="H30" s="28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9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 t="s">
        <v>256</v>
      </c>
      <c r="AL30" s="21" t="s">
        <v>262</v>
      </c>
      <c r="AM30" s="21" t="s">
        <v>187</v>
      </c>
      <c r="AN30" s="21"/>
      <c r="AO30" s="21"/>
      <c r="AP30" s="21"/>
      <c r="AQ30" s="30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3"/>
    </row>
    <row r="31" customFormat="false" ht="96.75" hidden="false" customHeight="true" outlineLevel="0" collapsed="false">
      <c r="B31" s="28" t="s">
        <v>268</v>
      </c>
      <c r="C31" s="28"/>
      <c r="D31" s="28"/>
      <c r="E31" s="28"/>
      <c r="F31" s="28"/>
      <c r="G31" s="28" t="s">
        <v>269</v>
      </c>
      <c r="H31" s="28"/>
      <c r="I31" s="21" t="s">
        <v>182</v>
      </c>
      <c r="J31" s="21" t="s">
        <v>255</v>
      </c>
      <c r="K31" s="21" t="s">
        <v>184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9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 t="s">
        <v>270</v>
      </c>
      <c r="AL31" s="21" t="s">
        <v>271</v>
      </c>
      <c r="AM31" s="21" t="s">
        <v>272</v>
      </c>
      <c r="AN31" s="21" t="s">
        <v>257</v>
      </c>
      <c r="AO31" s="21" t="s">
        <v>273</v>
      </c>
      <c r="AP31" s="21"/>
      <c r="AQ31" s="30" t="n">
        <v>6508.3</v>
      </c>
      <c r="AR31" s="31" t="n">
        <v>6508.3</v>
      </c>
      <c r="AS31" s="31"/>
      <c r="AT31" s="31"/>
      <c r="AU31" s="31" t="n">
        <v>2693.6</v>
      </c>
      <c r="AV31" s="31" t="n">
        <v>2693.6</v>
      </c>
      <c r="AW31" s="31" t="n">
        <v>0</v>
      </c>
      <c r="AX31" s="31" t="n">
        <v>0</v>
      </c>
      <c r="AY31" s="31" t="n">
        <v>3814.7</v>
      </c>
      <c r="AZ31" s="31" t="n">
        <v>3814.7</v>
      </c>
      <c r="BA31" s="31" t="n">
        <f aca="false">BB31+BC31+BD31+BE31</f>
        <v>5651.6</v>
      </c>
      <c r="BB31" s="31"/>
      <c r="BC31" s="31" t="n">
        <v>2503.6</v>
      </c>
      <c r="BD31" s="31"/>
      <c r="BE31" s="31" t="n">
        <v>3148</v>
      </c>
      <c r="BF31" s="31" t="n">
        <f aca="false">BG31+BH31+BI31+BJ31</f>
        <v>0</v>
      </c>
      <c r="BG31" s="31"/>
      <c r="BH31" s="31"/>
      <c r="BI31" s="31"/>
      <c r="BJ31" s="31"/>
      <c r="BK31" s="31" t="n">
        <f aca="false">BL31+BM31+BN31+BO31</f>
        <v>0</v>
      </c>
      <c r="BL31" s="31"/>
      <c r="BM31" s="31"/>
      <c r="BN31" s="31"/>
      <c r="BO31" s="31"/>
      <c r="BP31" s="30" t="n">
        <f aca="false">BQ31+BR31+BS31+BT31</f>
        <v>0</v>
      </c>
      <c r="BQ31" s="30"/>
      <c r="BR31" s="30"/>
      <c r="BS31" s="30"/>
      <c r="BT31" s="30"/>
      <c r="BU31" s="30" t="n">
        <f aca="false">BW31+BY31+CA31+CC31</f>
        <v>6508.3</v>
      </c>
      <c r="BV31" s="30" t="n">
        <f aca="false">BX31+BZ31+CB31+CD31</f>
        <v>6508.3</v>
      </c>
      <c r="BW31" s="30"/>
      <c r="BX31" s="30"/>
      <c r="BY31" s="30" t="n">
        <v>2693.6</v>
      </c>
      <c r="BZ31" s="30" t="n">
        <v>2693.6</v>
      </c>
      <c r="CA31" s="30" t="n">
        <v>0</v>
      </c>
      <c r="CB31" s="30" t="n">
        <v>0</v>
      </c>
      <c r="CC31" s="30" t="n">
        <v>3814.7</v>
      </c>
      <c r="CD31" s="30" t="n">
        <v>3814.7</v>
      </c>
      <c r="CE31" s="30" t="n">
        <f aca="false">CF31+CG31+CH31+CI31</f>
        <v>5651.6</v>
      </c>
      <c r="CF31" s="30"/>
      <c r="CG31" s="30" t="n">
        <v>2503.6</v>
      </c>
      <c r="CH31" s="30"/>
      <c r="CI31" s="30" t="n">
        <v>3148</v>
      </c>
      <c r="CJ31" s="30" t="n">
        <f aca="false">CK31+CL31+CM31+CN31</f>
        <v>0</v>
      </c>
      <c r="CK31" s="30"/>
      <c r="CL31" s="30"/>
      <c r="CM31" s="30"/>
      <c r="CN31" s="30"/>
      <c r="CO31" s="30" t="n">
        <f aca="false">CP31+CQ31+CR31+CS31</f>
        <v>0</v>
      </c>
      <c r="CP31" s="30"/>
      <c r="CQ31" s="30"/>
      <c r="CR31" s="30"/>
      <c r="CS31" s="30"/>
      <c r="CT31" s="30" t="n">
        <f aca="false">CU31+CV31+CW31+CX31</f>
        <v>0</v>
      </c>
      <c r="CU31" s="30"/>
      <c r="CV31" s="30"/>
      <c r="CW31" s="30"/>
      <c r="CX31" s="30"/>
      <c r="CY31" s="30" t="n">
        <f aca="false">CZ31+DA31+DB31+DC31</f>
        <v>6508.3</v>
      </c>
      <c r="CZ31" s="30"/>
      <c r="DA31" s="30" t="n">
        <v>2693.6</v>
      </c>
      <c r="DB31" s="30" t="n">
        <v>0</v>
      </c>
      <c r="DC31" s="30" t="n">
        <v>3814.7</v>
      </c>
      <c r="DD31" s="30" t="n">
        <f aca="false">DE31+DF31+DG31+DH31</f>
        <v>5651.6</v>
      </c>
      <c r="DE31" s="30"/>
      <c r="DF31" s="30" t="n">
        <v>2503.6</v>
      </c>
      <c r="DG31" s="30"/>
      <c r="DH31" s="30" t="n">
        <v>3148</v>
      </c>
      <c r="DI31" s="30" t="n">
        <f aca="false">DJ31+DK31+DL31+DM31</f>
        <v>0</v>
      </c>
      <c r="DJ31" s="30"/>
      <c r="DK31" s="30"/>
      <c r="DL31" s="30"/>
      <c r="DM31" s="30"/>
      <c r="DN31" s="30" t="n">
        <f aca="false">DO31+DP31+DQ31+DR31</f>
        <v>6508.3</v>
      </c>
      <c r="DO31" s="30"/>
      <c r="DP31" s="30" t="n">
        <v>2693.6</v>
      </c>
      <c r="DQ31" s="30" t="n">
        <v>0</v>
      </c>
      <c r="DR31" s="30" t="n">
        <v>3814.7</v>
      </c>
      <c r="DS31" s="30" t="n">
        <f aca="false">DT31+DU31+DV31+DW31</f>
        <v>5651.6</v>
      </c>
      <c r="DT31" s="30"/>
      <c r="DU31" s="30" t="n">
        <v>2503.6</v>
      </c>
      <c r="DV31" s="30"/>
      <c r="DW31" s="30" t="n">
        <v>3148</v>
      </c>
      <c r="DX31" s="30" t="n">
        <f aca="false">DY31+DZ31+EA31+EB31</f>
        <v>0</v>
      </c>
      <c r="DY31" s="30"/>
      <c r="DZ31" s="30"/>
      <c r="EA31" s="30"/>
      <c r="EB31" s="30"/>
      <c r="EC31" s="33" t="s">
        <v>274</v>
      </c>
    </row>
    <row r="32" customFormat="false" ht="203.25" hidden="false" customHeight="true" outlineLevel="0" collapsed="false">
      <c r="B32" s="28" t="s">
        <v>275</v>
      </c>
      <c r="C32" s="28"/>
      <c r="D32" s="28"/>
      <c r="E32" s="28"/>
      <c r="F32" s="28"/>
      <c r="G32" s="28" t="s">
        <v>276</v>
      </c>
      <c r="H32" s="28"/>
      <c r="I32" s="21" t="s">
        <v>182</v>
      </c>
      <c r="J32" s="21" t="s">
        <v>255</v>
      </c>
      <c r="K32" s="21" t="s">
        <v>184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9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 t="s">
        <v>256</v>
      </c>
      <c r="AL32" s="21" t="s">
        <v>262</v>
      </c>
      <c r="AM32" s="21" t="s">
        <v>187</v>
      </c>
      <c r="AN32" s="21" t="s">
        <v>257</v>
      </c>
      <c r="AO32" s="21" t="s">
        <v>277</v>
      </c>
      <c r="AP32" s="21"/>
      <c r="AQ32" s="30" t="n">
        <v>68313.7</v>
      </c>
      <c r="AR32" s="31" t="n">
        <v>67773.8</v>
      </c>
      <c r="AS32" s="31"/>
      <c r="AT32" s="31"/>
      <c r="AU32" s="31" t="n">
        <v>17788</v>
      </c>
      <c r="AV32" s="31" t="n">
        <v>17788</v>
      </c>
      <c r="AW32" s="31" t="n">
        <v>0</v>
      </c>
      <c r="AX32" s="31" t="n">
        <v>0</v>
      </c>
      <c r="AY32" s="31" t="n">
        <v>50525.7</v>
      </c>
      <c r="AZ32" s="31" t="n">
        <v>49985.8</v>
      </c>
      <c r="BA32" s="31" t="n">
        <f aca="false">BB32+BC32+BD32+BE32</f>
        <v>76290</v>
      </c>
      <c r="BB32" s="31"/>
      <c r="BC32" s="31" t="n">
        <v>20108</v>
      </c>
      <c r="BD32" s="31"/>
      <c r="BE32" s="31" t="n">
        <v>56182</v>
      </c>
      <c r="BF32" s="31" t="n">
        <f aca="false">BG32+BH32+BI32+BJ32</f>
        <v>70129.8</v>
      </c>
      <c r="BG32" s="31"/>
      <c r="BH32" s="31" t="n">
        <v>20108</v>
      </c>
      <c r="BI32" s="31"/>
      <c r="BJ32" s="31" t="n">
        <v>50021.8</v>
      </c>
      <c r="BK32" s="31" t="n">
        <f aca="false">BL32+BM32+BN32+BO32</f>
        <v>70794.5</v>
      </c>
      <c r="BL32" s="31"/>
      <c r="BM32" s="31" t="n">
        <v>20108</v>
      </c>
      <c r="BN32" s="31"/>
      <c r="BO32" s="31" t="n">
        <v>50686.5</v>
      </c>
      <c r="BP32" s="30" t="n">
        <f aca="false">BQ32+BR32+BS32+BT32</f>
        <v>70794.5</v>
      </c>
      <c r="BQ32" s="30"/>
      <c r="BR32" s="30" t="n">
        <v>20108</v>
      </c>
      <c r="BS32" s="30"/>
      <c r="BT32" s="30" t="n">
        <v>50686.5</v>
      </c>
      <c r="BU32" s="30" t="n">
        <f aca="false">BW32+BY32+CA32+CC32</f>
        <v>68237.9</v>
      </c>
      <c r="BV32" s="30" t="n">
        <f aca="false">BX32+BZ32+CB32+CD32</f>
        <v>67698.1</v>
      </c>
      <c r="BW32" s="30"/>
      <c r="BX32" s="30"/>
      <c r="BY32" s="30" t="n">
        <v>17788</v>
      </c>
      <c r="BZ32" s="30" t="n">
        <v>17788</v>
      </c>
      <c r="CA32" s="30" t="n">
        <v>0</v>
      </c>
      <c r="CB32" s="30" t="n">
        <v>0</v>
      </c>
      <c r="CC32" s="30" t="n">
        <v>50449.9</v>
      </c>
      <c r="CD32" s="30" t="n">
        <v>49910.1</v>
      </c>
      <c r="CE32" s="30" t="n">
        <f aca="false">CF32+CG32+CH32+CI32</f>
        <v>76226.9</v>
      </c>
      <c r="CF32" s="30"/>
      <c r="CG32" s="30" t="n">
        <v>20108</v>
      </c>
      <c r="CH32" s="30"/>
      <c r="CI32" s="30" t="n">
        <v>56118.9</v>
      </c>
      <c r="CJ32" s="30" t="n">
        <f aca="false">CK32+CL32+CM32+CN32</f>
        <v>70129.8</v>
      </c>
      <c r="CK32" s="30"/>
      <c r="CL32" s="30" t="n">
        <v>20108</v>
      </c>
      <c r="CM32" s="30"/>
      <c r="CN32" s="30" t="n">
        <v>50021.8</v>
      </c>
      <c r="CO32" s="30" t="n">
        <f aca="false">CP32+CQ32+CR32+CS32</f>
        <v>70794.5</v>
      </c>
      <c r="CP32" s="30"/>
      <c r="CQ32" s="30" t="n">
        <v>20108</v>
      </c>
      <c r="CR32" s="30"/>
      <c r="CS32" s="30" t="n">
        <v>50686.5</v>
      </c>
      <c r="CT32" s="30" t="n">
        <f aca="false">CU32+CV32+CW32+CX32</f>
        <v>70794.5</v>
      </c>
      <c r="CU32" s="30"/>
      <c r="CV32" s="30" t="n">
        <v>20108</v>
      </c>
      <c r="CW32" s="30"/>
      <c r="CX32" s="30" t="n">
        <v>50686.5</v>
      </c>
      <c r="CY32" s="30" t="n">
        <f aca="false">CZ32+DA32+DB32+DC32</f>
        <v>67773.8</v>
      </c>
      <c r="CZ32" s="30"/>
      <c r="DA32" s="30" t="n">
        <v>17788</v>
      </c>
      <c r="DB32" s="30" t="n">
        <v>0</v>
      </c>
      <c r="DC32" s="30" t="n">
        <v>49985.8</v>
      </c>
      <c r="DD32" s="30" t="n">
        <f aca="false">DE32+DF32+DG32+DH32</f>
        <v>77115.5</v>
      </c>
      <c r="DE32" s="30"/>
      <c r="DF32" s="30" t="n">
        <v>20108</v>
      </c>
      <c r="DG32" s="30"/>
      <c r="DH32" s="30" t="n">
        <v>57007.5</v>
      </c>
      <c r="DI32" s="30" t="n">
        <f aca="false">DJ32+DK32+DL32+DM32</f>
        <v>70129.8</v>
      </c>
      <c r="DJ32" s="30"/>
      <c r="DK32" s="30" t="n">
        <v>20108</v>
      </c>
      <c r="DL32" s="30"/>
      <c r="DM32" s="30" t="n">
        <v>50021.8</v>
      </c>
      <c r="DN32" s="30" t="n">
        <f aca="false">DO32+DP32+DQ32+DR32</f>
        <v>67698.1</v>
      </c>
      <c r="DO32" s="30"/>
      <c r="DP32" s="30" t="n">
        <v>17788</v>
      </c>
      <c r="DQ32" s="30" t="n">
        <v>0</v>
      </c>
      <c r="DR32" s="30" t="n">
        <v>49910.1</v>
      </c>
      <c r="DS32" s="30" t="n">
        <f aca="false">DT32+DU32+DV32+DW32</f>
        <v>77052.4</v>
      </c>
      <c r="DT32" s="30"/>
      <c r="DU32" s="30" t="n">
        <v>20108</v>
      </c>
      <c r="DV32" s="30"/>
      <c r="DW32" s="30" t="n">
        <v>56944.4</v>
      </c>
      <c r="DX32" s="30" t="n">
        <f aca="false">DY32+DZ32+EA32+EB32</f>
        <v>70129.8</v>
      </c>
      <c r="DY32" s="30"/>
      <c r="DZ32" s="30" t="n">
        <v>20108</v>
      </c>
      <c r="EA32" s="30"/>
      <c r="EB32" s="30" t="n">
        <v>50021.8</v>
      </c>
      <c r="EC32" s="33" t="s">
        <v>274</v>
      </c>
    </row>
    <row r="33" customFormat="false" ht="178.5" hidden="false" customHeight="true" outlineLevel="0" collapsed="false">
      <c r="B33" s="28" t="s">
        <v>278</v>
      </c>
      <c r="C33" s="28"/>
      <c r="D33" s="28"/>
      <c r="E33" s="28"/>
      <c r="F33" s="28"/>
      <c r="G33" s="28" t="s">
        <v>279</v>
      </c>
      <c r="H33" s="28"/>
      <c r="I33" s="21" t="s">
        <v>182</v>
      </c>
      <c r="J33" s="21" t="s">
        <v>280</v>
      </c>
      <c r="K33" s="21" t="s">
        <v>184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9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 t="s">
        <v>281</v>
      </c>
      <c r="AL33" s="21" t="s">
        <v>281</v>
      </c>
      <c r="AM33" s="21" t="s">
        <v>281</v>
      </c>
      <c r="AN33" s="21" t="s">
        <v>282</v>
      </c>
      <c r="AO33" s="21" t="s">
        <v>283</v>
      </c>
      <c r="AP33" s="21"/>
      <c r="AQ33" s="30" t="n">
        <v>104029.1</v>
      </c>
      <c r="AR33" s="31" t="n">
        <v>104029.1</v>
      </c>
      <c r="AS33" s="31" t="n">
        <v>0</v>
      </c>
      <c r="AT33" s="31" t="n">
        <v>0</v>
      </c>
      <c r="AU33" s="31" t="n">
        <v>25853</v>
      </c>
      <c r="AV33" s="31" t="n">
        <v>25853</v>
      </c>
      <c r="AW33" s="31" t="n">
        <v>0</v>
      </c>
      <c r="AX33" s="31" t="n">
        <v>0</v>
      </c>
      <c r="AY33" s="31" t="n">
        <v>78176.1</v>
      </c>
      <c r="AZ33" s="31" t="n">
        <v>78176.1</v>
      </c>
      <c r="BA33" s="31" t="n">
        <f aca="false">BB33+BC33+BD33+BE33</f>
        <v>117936</v>
      </c>
      <c r="BB33" s="31"/>
      <c r="BC33" s="31" t="n">
        <v>28365</v>
      </c>
      <c r="BD33" s="31"/>
      <c r="BE33" s="31" t="n">
        <v>89571</v>
      </c>
      <c r="BF33" s="31" t="n">
        <f aca="false">BG33+BH33+BI33+BJ33</f>
        <v>104548</v>
      </c>
      <c r="BG33" s="31"/>
      <c r="BH33" s="31" t="n">
        <v>28365</v>
      </c>
      <c r="BI33" s="31"/>
      <c r="BJ33" s="31" t="n">
        <v>76183</v>
      </c>
      <c r="BK33" s="31" t="n">
        <f aca="false">BL33+BM33+BN33+BO33</f>
        <v>104813</v>
      </c>
      <c r="BL33" s="31"/>
      <c r="BM33" s="31" t="n">
        <v>28365</v>
      </c>
      <c r="BN33" s="31"/>
      <c r="BO33" s="31" t="n">
        <v>76448</v>
      </c>
      <c r="BP33" s="30" t="n">
        <f aca="false">BQ33+BR33+BS33+BT33</f>
        <v>104813</v>
      </c>
      <c r="BQ33" s="30"/>
      <c r="BR33" s="30" t="n">
        <v>28365</v>
      </c>
      <c r="BS33" s="30"/>
      <c r="BT33" s="30" t="n">
        <v>76448</v>
      </c>
      <c r="BU33" s="30" t="n">
        <f aca="false">BW33+BY33+CA33+CC33</f>
        <v>102385.6</v>
      </c>
      <c r="BV33" s="30" t="n">
        <f aca="false">BX33+BZ33+CB33+CD33</f>
        <v>102385.6</v>
      </c>
      <c r="BW33" s="30" t="n">
        <v>0</v>
      </c>
      <c r="BX33" s="30" t="n">
        <v>0</v>
      </c>
      <c r="BY33" s="30" t="n">
        <v>25853</v>
      </c>
      <c r="BZ33" s="30" t="n">
        <v>25853</v>
      </c>
      <c r="CA33" s="30"/>
      <c r="CB33" s="30"/>
      <c r="CC33" s="30" t="n">
        <v>76532.6</v>
      </c>
      <c r="CD33" s="30" t="n">
        <v>76532.6</v>
      </c>
      <c r="CE33" s="30" t="n">
        <f aca="false">CF33+CG33+CH33+CI33</f>
        <v>116191.4</v>
      </c>
      <c r="CF33" s="30"/>
      <c r="CG33" s="30" t="n">
        <v>28365</v>
      </c>
      <c r="CH33" s="30"/>
      <c r="CI33" s="30" t="n">
        <v>87826.4</v>
      </c>
      <c r="CJ33" s="30" t="n">
        <f aca="false">CK33+CL33+CM33+CN33</f>
        <v>98766</v>
      </c>
      <c r="CK33" s="30"/>
      <c r="CL33" s="30" t="n">
        <v>28365</v>
      </c>
      <c r="CM33" s="30"/>
      <c r="CN33" s="30" t="n">
        <v>70401</v>
      </c>
      <c r="CO33" s="30" t="n">
        <f aca="false">CP33+CQ33+CR33+CS33</f>
        <v>100257.9</v>
      </c>
      <c r="CP33" s="30"/>
      <c r="CQ33" s="30" t="n">
        <v>28365</v>
      </c>
      <c r="CR33" s="30"/>
      <c r="CS33" s="30" t="n">
        <v>71892.9</v>
      </c>
      <c r="CT33" s="30" t="n">
        <f aca="false">CU33+CV33+CW33+CX33</f>
        <v>100257.9</v>
      </c>
      <c r="CU33" s="30"/>
      <c r="CV33" s="30" t="n">
        <v>28365</v>
      </c>
      <c r="CW33" s="30"/>
      <c r="CX33" s="30" t="n">
        <v>71892.9</v>
      </c>
      <c r="CY33" s="30" t="n">
        <f aca="false">CZ33+DA33+DB33+DC33</f>
        <v>104029.1</v>
      </c>
      <c r="CZ33" s="30" t="n">
        <v>0</v>
      </c>
      <c r="DA33" s="30" t="n">
        <v>25853</v>
      </c>
      <c r="DB33" s="30" t="n">
        <v>0</v>
      </c>
      <c r="DC33" s="30" t="n">
        <v>78176.1</v>
      </c>
      <c r="DD33" s="30" t="n">
        <f aca="false">DE33+DF33+DG33+DH33</f>
        <v>117936</v>
      </c>
      <c r="DE33" s="30"/>
      <c r="DF33" s="30" t="n">
        <v>28365</v>
      </c>
      <c r="DG33" s="30"/>
      <c r="DH33" s="30" t="n">
        <v>89571</v>
      </c>
      <c r="DI33" s="30" t="n">
        <f aca="false">DJ33+DK33+DL33+DM33</f>
        <v>104548</v>
      </c>
      <c r="DJ33" s="30"/>
      <c r="DK33" s="30" t="n">
        <v>28365</v>
      </c>
      <c r="DL33" s="30"/>
      <c r="DM33" s="30" t="n">
        <v>76183</v>
      </c>
      <c r="DN33" s="30" t="n">
        <f aca="false">DO33+DP33+DQ33+DR33</f>
        <v>102385.6</v>
      </c>
      <c r="DO33" s="30" t="n">
        <v>0</v>
      </c>
      <c r="DP33" s="30" t="n">
        <v>25853</v>
      </c>
      <c r="DQ33" s="30" t="n">
        <v>0</v>
      </c>
      <c r="DR33" s="30" t="n">
        <v>76532.6</v>
      </c>
      <c r="DS33" s="30" t="n">
        <f aca="false">DT33+DU33+DV33+DW33</f>
        <v>116191.4</v>
      </c>
      <c r="DT33" s="30"/>
      <c r="DU33" s="30" t="n">
        <v>28365</v>
      </c>
      <c r="DV33" s="30"/>
      <c r="DW33" s="30" t="n">
        <v>87826.4</v>
      </c>
      <c r="DX33" s="30" t="n">
        <f aca="false">DY33+DZ33+EA33+EB33</f>
        <v>98766</v>
      </c>
      <c r="DY33" s="30"/>
      <c r="DZ33" s="30" t="n">
        <v>28365</v>
      </c>
      <c r="EA33" s="30"/>
      <c r="EB33" s="30" t="n">
        <v>70401</v>
      </c>
      <c r="EC33" s="33" t="s">
        <v>284</v>
      </c>
    </row>
    <row r="34" customFormat="false" ht="93.75" hidden="false" customHeight="true" outlineLevel="0" collapsed="false">
      <c r="B34" s="28" t="s">
        <v>285</v>
      </c>
      <c r="C34" s="28"/>
      <c r="D34" s="28"/>
      <c r="E34" s="28"/>
      <c r="F34" s="28"/>
      <c r="G34" s="28" t="s">
        <v>286</v>
      </c>
      <c r="H34" s="28"/>
      <c r="I34" s="21" t="s">
        <v>182</v>
      </c>
      <c r="J34" s="21" t="s">
        <v>287</v>
      </c>
      <c r="K34" s="21" t="s">
        <v>184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9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 t="s">
        <v>288</v>
      </c>
      <c r="AL34" s="21" t="s">
        <v>186</v>
      </c>
      <c r="AM34" s="21" t="s">
        <v>187</v>
      </c>
      <c r="AN34" s="21" t="s">
        <v>282</v>
      </c>
      <c r="AO34" s="21" t="s">
        <v>283</v>
      </c>
      <c r="AP34" s="21"/>
      <c r="AQ34" s="30" t="n">
        <v>239765.8</v>
      </c>
      <c r="AR34" s="31" t="n">
        <v>238106.3</v>
      </c>
      <c r="AS34" s="31" t="n">
        <v>310</v>
      </c>
      <c r="AT34" s="31" t="n">
        <v>310</v>
      </c>
      <c r="AU34" s="31" t="n">
        <v>56924</v>
      </c>
      <c r="AV34" s="31" t="n">
        <v>56924</v>
      </c>
      <c r="AW34" s="31" t="n">
        <v>105</v>
      </c>
      <c r="AX34" s="31" t="n">
        <v>81</v>
      </c>
      <c r="AY34" s="31" t="n">
        <v>182426.8</v>
      </c>
      <c r="AZ34" s="31" t="n">
        <v>180791.3</v>
      </c>
      <c r="BA34" s="31" t="n">
        <f aca="false">BB34+BC34+BD34+BE34</f>
        <v>246148.1</v>
      </c>
      <c r="BB34" s="31"/>
      <c r="BC34" s="31" t="n">
        <v>61779</v>
      </c>
      <c r="BD34" s="31" t="n">
        <f aca="false">10+14</f>
        <v>24</v>
      </c>
      <c r="BE34" s="31" t="n">
        <f aca="false">182805.1+540+1000</f>
        <v>184345.1</v>
      </c>
      <c r="BF34" s="31" t="n">
        <f aca="false">BG34+BH34+BI34+BJ34</f>
        <v>240691</v>
      </c>
      <c r="BG34" s="31"/>
      <c r="BH34" s="31" t="n">
        <v>61779</v>
      </c>
      <c r="BI34" s="31"/>
      <c r="BJ34" s="31" t="n">
        <v>178912</v>
      </c>
      <c r="BK34" s="31" t="n">
        <f aca="false">BL34+BM34+BN34+BO34</f>
        <v>246382</v>
      </c>
      <c r="BL34" s="31"/>
      <c r="BM34" s="31" t="n">
        <v>61779</v>
      </c>
      <c r="BN34" s="31"/>
      <c r="BO34" s="31" t="n">
        <v>184603</v>
      </c>
      <c r="BP34" s="30" t="n">
        <f aca="false">BQ34+BR34+BS34+BT34</f>
        <v>246382</v>
      </c>
      <c r="BQ34" s="30"/>
      <c r="BR34" s="30" t="n">
        <v>61779</v>
      </c>
      <c r="BS34" s="30"/>
      <c r="BT34" s="30" t="n">
        <v>184603</v>
      </c>
      <c r="BU34" s="30" t="n">
        <f aca="false">BW34+BY34+CA34+CC34</f>
        <v>235939.5</v>
      </c>
      <c r="BV34" s="30" t="n">
        <f aca="false">BX34+BZ34+CB34+CD34</f>
        <v>234280</v>
      </c>
      <c r="BW34" s="30" t="n">
        <v>310</v>
      </c>
      <c r="BX34" s="30" t="n">
        <v>310</v>
      </c>
      <c r="BY34" s="30" t="n">
        <v>56614</v>
      </c>
      <c r="BZ34" s="30" t="n">
        <v>56614</v>
      </c>
      <c r="CA34" s="30" t="n">
        <v>105</v>
      </c>
      <c r="CB34" s="30" t="n">
        <v>81</v>
      </c>
      <c r="CC34" s="30" t="n">
        <v>178910.5</v>
      </c>
      <c r="CD34" s="30" t="n">
        <v>177275</v>
      </c>
      <c r="CE34" s="30" t="n">
        <f aca="false">CF34+CG34+CH34+CI34</f>
        <v>244457.7</v>
      </c>
      <c r="CF34" s="30"/>
      <c r="CG34" s="30" t="n">
        <v>61779</v>
      </c>
      <c r="CH34" s="30" t="n">
        <f aca="false">10+14</f>
        <v>24</v>
      </c>
      <c r="CI34" s="30" t="n">
        <f aca="false">181167.7+540+947</f>
        <v>182654.7</v>
      </c>
      <c r="CJ34" s="30" t="n">
        <f aca="false">CK34+CL34+CM34+CN34</f>
        <v>239673.5</v>
      </c>
      <c r="CK34" s="30"/>
      <c r="CL34" s="30" t="n">
        <v>61779</v>
      </c>
      <c r="CM34" s="30"/>
      <c r="CN34" s="30" t="n">
        <v>177894.5</v>
      </c>
      <c r="CO34" s="30" t="n">
        <f aca="false">CP34+CQ34+CR34+CS34</f>
        <v>245391.5</v>
      </c>
      <c r="CP34" s="30"/>
      <c r="CQ34" s="30" t="n">
        <v>61779</v>
      </c>
      <c r="CR34" s="30"/>
      <c r="CS34" s="30" t="n">
        <v>183612.5</v>
      </c>
      <c r="CT34" s="30" t="n">
        <f aca="false">CU34+CV34+CW34+CX34</f>
        <v>245391.5</v>
      </c>
      <c r="CU34" s="30"/>
      <c r="CV34" s="30" t="n">
        <v>61779</v>
      </c>
      <c r="CW34" s="30"/>
      <c r="CX34" s="30" t="n">
        <v>183612.5</v>
      </c>
      <c r="CY34" s="30" t="n">
        <f aca="false">CZ34+DA34+DB34+DC34</f>
        <v>239765.8</v>
      </c>
      <c r="CZ34" s="30" t="n">
        <v>310</v>
      </c>
      <c r="DA34" s="30" t="n">
        <v>56924</v>
      </c>
      <c r="DB34" s="30" t="n">
        <v>105</v>
      </c>
      <c r="DC34" s="30" t="n">
        <v>182426.8</v>
      </c>
      <c r="DD34" s="30" t="n">
        <f aca="false">DE34+DF34+DG34+DH34</f>
        <v>246148.1</v>
      </c>
      <c r="DE34" s="30"/>
      <c r="DF34" s="30" t="n">
        <v>61779</v>
      </c>
      <c r="DG34" s="30" t="n">
        <f aca="false">10+14</f>
        <v>24</v>
      </c>
      <c r="DH34" s="30" t="n">
        <f aca="false">182805.1+540+1000</f>
        <v>184345.1</v>
      </c>
      <c r="DI34" s="30" t="n">
        <f aca="false">DJ34+DK34+DL34+DM34</f>
        <v>240691</v>
      </c>
      <c r="DJ34" s="30"/>
      <c r="DK34" s="30" t="n">
        <v>61779</v>
      </c>
      <c r="DL34" s="30"/>
      <c r="DM34" s="30" t="n">
        <v>178912</v>
      </c>
      <c r="DN34" s="30" t="n">
        <f aca="false">DO34+DP34+DQ34+DR34</f>
        <v>235939.5</v>
      </c>
      <c r="DO34" s="30" t="n">
        <v>310</v>
      </c>
      <c r="DP34" s="30" t="n">
        <v>56614</v>
      </c>
      <c r="DQ34" s="30" t="n">
        <v>105</v>
      </c>
      <c r="DR34" s="30" t="n">
        <v>178910.5</v>
      </c>
      <c r="DS34" s="30" t="n">
        <f aca="false">DT34+DU34+DV34+DW34</f>
        <v>244457.7</v>
      </c>
      <c r="DT34" s="30"/>
      <c r="DU34" s="30" t="n">
        <v>61779</v>
      </c>
      <c r="DV34" s="30" t="n">
        <f aca="false">10+14</f>
        <v>24</v>
      </c>
      <c r="DW34" s="30" t="n">
        <f aca="false">181167.7+540+947</f>
        <v>182654.7</v>
      </c>
      <c r="DX34" s="30" t="n">
        <f aca="false">DY34+DZ34+EA34+EB34</f>
        <v>239673.5</v>
      </c>
      <c r="DY34" s="30"/>
      <c r="DZ34" s="30" t="n">
        <v>61779</v>
      </c>
      <c r="EA34" s="30"/>
      <c r="EB34" s="30" t="n">
        <v>177894.5</v>
      </c>
      <c r="EC34" s="33" t="s">
        <v>238</v>
      </c>
    </row>
    <row r="35" customFormat="false" ht="63.75" hidden="false" customHeight="true" outlineLevel="0" collapsed="false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9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 t="s">
        <v>289</v>
      </c>
      <c r="AL35" s="21" t="s">
        <v>186</v>
      </c>
      <c r="AM35" s="21" t="s">
        <v>187</v>
      </c>
      <c r="AN35" s="21"/>
      <c r="AO35" s="21"/>
      <c r="AP35" s="21"/>
      <c r="AQ35" s="30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3"/>
    </row>
    <row r="36" customFormat="false" ht="88.5" hidden="false" customHeight="true" outlineLevel="0" collapsed="false">
      <c r="B36" s="28" t="s">
        <v>290</v>
      </c>
      <c r="C36" s="28"/>
      <c r="D36" s="28"/>
      <c r="E36" s="28"/>
      <c r="F36" s="28"/>
      <c r="G36" s="28" t="s">
        <v>291</v>
      </c>
      <c r="H36" s="28"/>
      <c r="I36" s="21" t="s">
        <v>182</v>
      </c>
      <c r="J36" s="21" t="s">
        <v>292</v>
      </c>
      <c r="K36" s="21" t="s">
        <v>184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9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 t="s">
        <v>293</v>
      </c>
      <c r="AL36" s="21" t="s">
        <v>294</v>
      </c>
      <c r="AM36" s="21" t="s">
        <v>272</v>
      </c>
      <c r="AN36" s="21" t="s">
        <v>295</v>
      </c>
      <c r="AO36" s="21" t="s">
        <v>296</v>
      </c>
      <c r="AP36" s="21"/>
      <c r="AQ36" s="30" t="n">
        <v>104804.6</v>
      </c>
      <c r="AR36" s="31" t="n">
        <v>101616.6</v>
      </c>
      <c r="AS36" s="31"/>
      <c r="AT36" s="31"/>
      <c r="AU36" s="31" t="n">
        <v>25635</v>
      </c>
      <c r="AV36" s="31" t="n">
        <v>25635</v>
      </c>
      <c r="AW36" s="31"/>
      <c r="AX36" s="31"/>
      <c r="AY36" s="31" t="n">
        <v>79169.6</v>
      </c>
      <c r="AZ36" s="31" t="n">
        <v>75981.6</v>
      </c>
      <c r="BA36" s="31" t="n">
        <f aca="false">BB36+BC36+BD36+BE36</f>
        <v>129794.48</v>
      </c>
      <c r="BB36" s="31"/>
      <c r="BC36" s="31" t="n">
        <v>27296</v>
      </c>
      <c r="BD36" s="31"/>
      <c r="BE36" s="31" t="n">
        <v>102498.48</v>
      </c>
      <c r="BF36" s="31" t="n">
        <f aca="false">BG36+BH36+BI36+BJ36</f>
        <v>105809.37</v>
      </c>
      <c r="BG36" s="31"/>
      <c r="BH36" s="31" t="n">
        <v>27296</v>
      </c>
      <c r="BI36" s="31"/>
      <c r="BJ36" s="31" t="n">
        <v>78513.37</v>
      </c>
      <c r="BK36" s="31" t="n">
        <f aca="false">BL36+BM36+BN36+BO36</f>
        <v>109366.37</v>
      </c>
      <c r="BL36" s="31"/>
      <c r="BM36" s="31" t="n">
        <v>27296</v>
      </c>
      <c r="BN36" s="31"/>
      <c r="BO36" s="31" t="n">
        <v>82070.37</v>
      </c>
      <c r="BP36" s="30" t="n">
        <f aca="false">BQ36+BR36+BS36+BT36</f>
        <v>109366.37</v>
      </c>
      <c r="BQ36" s="30"/>
      <c r="BR36" s="30" t="n">
        <v>27296</v>
      </c>
      <c r="BS36" s="30"/>
      <c r="BT36" s="30" t="n">
        <v>82070.37</v>
      </c>
      <c r="BU36" s="30" t="n">
        <f aca="false">BW36+BY36+CA36+CC36</f>
        <v>104587.7</v>
      </c>
      <c r="BV36" s="30" t="n">
        <f aca="false">BX36+BZ36+CB36+CD36</f>
        <v>101399.7</v>
      </c>
      <c r="BW36" s="30"/>
      <c r="BX36" s="30"/>
      <c r="BY36" s="30" t="n">
        <v>25635</v>
      </c>
      <c r="BZ36" s="30" t="n">
        <v>25635</v>
      </c>
      <c r="CA36" s="30"/>
      <c r="CB36" s="30"/>
      <c r="CC36" s="30" t="n">
        <v>78952.7</v>
      </c>
      <c r="CD36" s="30" t="n">
        <v>75764.7</v>
      </c>
      <c r="CE36" s="30" t="n">
        <f aca="false">CF36+CG36+CH36+CI36</f>
        <v>129348.88</v>
      </c>
      <c r="CF36" s="30"/>
      <c r="CG36" s="30" t="n">
        <v>27296</v>
      </c>
      <c r="CH36" s="30"/>
      <c r="CI36" s="30" t="n">
        <v>102052.88</v>
      </c>
      <c r="CJ36" s="30" t="n">
        <f aca="false">CK36+CL36+CM36+CN36</f>
        <v>105809.37</v>
      </c>
      <c r="CK36" s="30"/>
      <c r="CL36" s="30" t="n">
        <v>27296</v>
      </c>
      <c r="CM36" s="30"/>
      <c r="CN36" s="30" t="n">
        <v>78513.37</v>
      </c>
      <c r="CO36" s="30" t="n">
        <f aca="false">CP36+CQ36+CR36+CS36</f>
        <v>109366.37</v>
      </c>
      <c r="CP36" s="30"/>
      <c r="CQ36" s="30" t="n">
        <v>27296</v>
      </c>
      <c r="CR36" s="30"/>
      <c r="CS36" s="30" t="n">
        <v>82070.37</v>
      </c>
      <c r="CT36" s="30" t="n">
        <f aca="false">CU36+CV36+CW36+CX36</f>
        <v>109366.37</v>
      </c>
      <c r="CU36" s="30"/>
      <c r="CV36" s="30" t="n">
        <v>27296</v>
      </c>
      <c r="CW36" s="30"/>
      <c r="CX36" s="30" t="n">
        <v>82070.37</v>
      </c>
      <c r="CY36" s="30" t="n">
        <f aca="false">CZ36+DA36+DB36+DC36</f>
        <v>104804.6</v>
      </c>
      <c r="CZ36" s="30"/>
      <c r="DA36" s="30" t="n">
        <v>25635</v>
      </c>
      <c r="DB36" s="30"/>
      <c r="DC36" s="30" t="n">
        <v>79169.6</v>
      </c>
      <c r="DD36" s="30" t="n">
        <f aca="false">DE36+DF36+DG36+DH36</f>
        <v>129794.48</v>
      </c>
      <c r="DE36" s="30"/>
      <c r="DF36" s="30" t="n">
        <v>27296</v>
      </c>
      <c r="DG36" s="30"/>
      <c r="DH36" s="30" t="n">
        <v>102498.48</v>
      </c>
      <c r="DI36" s="30" t="n">
        <f aca="false">DJ36+DK36+DL36+DM36</f>
        <v>105809.37</v>
      </c>
      <c r="DJ36" s="30"/>
      <c r="DK36" s="30" t="n">
        <v>27296</v>
      </c>
      <c r="DL36" s="30"/>
      <c r="DM36" s="30" t="n">
        <v>78513.37</v>
      </c>
      <c r="DN36" s="30" t="n">
        <f aca="false">DO36+DP36+DQ36+DR36</f>
        <v>104587.7</v>
      </c>
      <c r="DO36" s="30"/>
      <c r="DP36" s="30" t="n">
        <v>25635</v>
      </c>
      <c r="DQ36" s="30"/>
      <c r="DR36" s="30" t="n">
        <v>78952.7</v>
      </c>
      <c r="DS36" s="30" t="n">
        <f aca="false">DT36+DU36+DV36+DW36</f>
        <v>129348.88</v>
      </c>
      <c r="DT36" s="30"/>
      <c r="DU36" s="30" t="n">
        <v>27296</v>
      </c>
      <c r="DV36" s="30"/>
      <c r="DW36" s="30" t="n">
        <v>102052.88</v>
      </c>
      <c r="DX36" s="30" t="n">
        <f aca="false">DY36+DZ36+EA36+EB36</f>
        <v>105809.37</v>
      </c>
      <c r="DY36" s="30"/>
      <c r="DZ36" s="30" t="n">
        <v>27296</v>
      </c>
      <c r="EA36" s="30"/>
      <c r="EB36" s="30" t="n">
        <v>78513.37</v>
      </c>
      <c r="EC36" s="33" t="s">
        <v>284</v>
      </c>
    </row>
    <row r="37" customFormat="false" ht="99" hidden="false" customHeight="true" outlineLevel="0" collapsed="false">
      <c r="B37" s="28" t="s">
        <v>297</v>
      </c>
      <c r="C37" s="28"/>
      <c r="D37" s="28"/>
      <c r="E37" s="28"/>
      <c r="F37" s="28"/>
      <c r="G37" s="28" t="s">
        <v>298</v>
      </c>
      <c r="H37" s="28"/>
      <c r="I37" s="21" t="s">
        <v>182</v>
      </c>
      <c r="J37" s="21" t="s">
        <v>292</v>
      </c>
      <c r="K37" s="21" t="s">
        <v>184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9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 t="s">
        <v>299</v>
      </c>
      <c r="AL37" s="21" t="s">
        <v>294</v>
      </c>
      <c r="AM37" s="21" t="s">
        <v>187</v>
      </c>
      <c r="AN37" s="21" t="s">
        <v>295</v>
      </c>
      <c r="AO37" s="21" t="s">
        <v>300</v>
      </c>
      <c r="AP37" s="21"/>
      <c r="AQ37" s="30" t="n">
        <v>872.1</v>
      </c>
      <c r="AR37" s="31" t="n">
        <v>872.1</v>
      </c>
      <c r="AS37" s="31"/>
      <c r="AT37" s="31"/>
      <c r="AU37" s="31"/>
      <c r="AV37" s="31"/>
      <c r="AW37" s="31"/>
      <c r="AX37" s="31"/>
      <c r="AY37" s="31" t="n">
        <v>872.1</v>
      </c>
      <c r="AZ37" s="31" t="n">
        <v>872.1</v>
      </c>
      <c r="BA37" s="31" t="n">
        <f aca="false">BB37+BC37+BD37+BE37</f>
        <v>881.18</v>
      </c>
      <c r="BB37" s="31"/>
      <c r="BC37" s="31"/>
      <c r="BD37" s="31"/>
      <c r="BE37" s="31" t="n">
        <v>881.18</v>
      </c>
      <c r="BF37" s="31" t="n">
        <f aca="false">BG37+BH37+BI37+BJ37</f>
        <v>0</v>
      </c>
      <c r="BG37" s="31"/>
      <c r="BH37" s="31"/>
      <c r="BI37" s="31"/>
      <c r="BJ37" s="31"/>
      <c r="BK37" s="31" t="n">
        <f aca="false">BL37+BM37+BN37+BO37</f>
        <v>0</v>
      </c>
      <c r="BL37" s="31"/>
      <c r="BM37" s="31"/>
      <c r="BN37" s="31"/>
      <c r="BO37" s="31"/>
      <c r="BP37" s="30" t="n">
        <f aca="false">BQ37+BR37+BS37+BT37</f>
        <v>0</v>
      </c>
      <c r="BQ37" s="30"/>
      <c r="BR37" s="30"/>
      <c r="BS37" s="30"/>
      <c r="BT37" s="30"/>
      <c r="BU37" s="30" t="n">
        <f aca="false">BW37+BY37+CA37+CC37</f>
        <v>850.3</v>
      </c>
      <c r="BV37" s="30" t="n">
        <f aca="false">BX37+BZ37+CB37+CD37</f>
        <v>850.3</v>
      </c>
      <c r="BW37" s="30"/>
      <c r="BX37" s="30"/>
      <c r="BY37" s="30"/>
      <c r="BZ37" s="30"/>
      <c r="CA37" s="30"/>
      <c r="CB37" s="30"/>
      <c r="CC37" s="30" t="n">
        <v>850.3</v>
      </c>
      <c r="CD37" s="30" t="n">
        <v>850.3</v>
      </c>
      <c r="CE37" s="30" t="n">
        <f aca="false">CF37+CG37+CH37+CI37</f>
        <v>881.18</v>
      </c>
      <c r="CF37" s="30"/>
      <c r="CG37" s="30"/>
      <c r="CH37" s="30"/>
      <c r="CI37" s="30" t="n">
        <v>881.18</v>
      </c>
      <c r="CJ37" s="30" t="n">
        <f aca="false">CK37+CL37+CM37+CN37</f>
        <v>0</v>
      </c>
      <c r="CK37" s="30"/>
      <c r="CL37" s="30"/>
      <c r="CM37" s="30"/>
      <c r="CN37" s="30"/>
      <c r="CO37" s="30" t="n">
        <f aca="false">CP37+CQ37+CR37+CS37</f>
        <v>0</v>
      </c>
      <c r="CP37" s="30"/>
      <c r="CQ37" s="30"/>
      <c r="CR37" s="30"/>
      <c r="CS37" s="30"/>
      <c r="CT37" s="30" t="n">
        <f aca="false">CU37+CV37+CW37+CX37</f>
        <v>0</v>
      </c>
      <c r="CU37" s="30"/>
      <c r="CV37" s="30"/>
      <c r="CW37" s="30"/>
      <c r="CX37" s="30"/>
      <c r="CY37" s="30" t="n">
        <f aca="false">CZ37+DA37+DB37+DC37</f>
        <v>872.1</v>
      </c>
      <c r="CZ37" s="30"/>
      <c r="DA37" s="30"/>
      <c r="DB37" s="30"/>
      <c r="DC37" s="30" t="n">
        <v>872.1</v>
      </c>
      <c r="DD37" s="30" t="n">
        <f aca="false">DE37+DF37+DG37+DH37</f>
        <v>881.18</v>
      </c>
      <c r="DE37" s="30"/>
      <c r="DF37" s="30"/>
      <c r="DG37" s="30"/>
      <c r="DH37" s="30" t="n">
        <v>881.18</v>
      </c>
      <c r="DI37" s="30" t="n">
        <f aca="false">DJ37+DK37+DL37+DM37</f>
        <v>0</v>
      </c>
      <c r="DJ37" s="30"/>
      <c r="DK37" s="30"/>
      <c r="DL37" s="30"/>
      <c r="DM37" s="30"/>
      <c r="DN37" s="30" t="n">
        <f aca="false">DO37+DP37+DQ37+DR37</f>
        <v>850.3</v>
      </c>
      <c r="DO37" s="30"/>
      <c r="DP37" s="30"/>
      <c r="DQ37" s="30"/>
      <c r="DR37" s="30" t="n">
        <v>850.3</v>
      </c>
      <c r="DS37" s="30" t="n">
        <f aca="false">DT37+DU37+DV37+DW37</f>
        <v>881.18</v>
      </c>
      <c r="DT37" s="30"/>
      <c r="DU37" s="30"/>
      <c r="DV37" s="30"/>
      <c r="DW37" s="30" t="n">
        <v>881.18</v>
      </c>
      <c r="DX37" s="30" t="n">
        <f aca="false">DY37+DZ37+EA37+EB37</f>
        <v>0</v>
      </c>
      <c r="DY37" s="30"/>
      <c r="DZ37" s="30"/>
      <c r="EA37" s="30"/>
      <c r="EB37" s="30"/>
      <c r="EC37" s="33" t="s">
        <v>190</v>
      </c>
    </row>
    <row r="38" customFormat="false" ht="100.5" hidden="false" customHeight="true" outlineLevel="0" collapsed="false">
      <c r="B38" s="28" t="s">
        <v>301</v>
      </c>
      <c r="C38" s="28"/>
      <c r="D38" s="28"/>
      <c r="E38" s="28"/>
      <c r="F38" s="28"/>
      <c r="G38" s="28" t="s">
        <v>302</v>
      </c>
      <c r="H38" s="28"/>
      <c r="I38" s="21" t="s">
        <v>182</v>
      </c>
      <c r="J38" s="21" t="s">
        <v>303</v>
      </c>
      <c r="K38" s="21" t="s">
        <v>184</v>
      </c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9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 t="s">
        <v>304</v>
      </c>
      <c r="AL38" s="21" t="s">
        <v>186</v>
      </c>
      <c r="AM38" s="21" t="s">
        <v>187</v>
      </c>
      <c r="AN38" s="21" t="s">
        <v>188</v>
      </c>
      <c r="AO38" s="21" t="s">
        <v>305</v>
      </c>
      <c r="AP38" s="21"/>
      <c r="AQ38" s="30" t="n">
        <v>10346.8</v>
      </c>
      <c r="AR38" s="31" t="n">
        <v>9792.3</v>
      </c>
      <c r="AS38" s="31" t="n">
        <v>0</v>
      </c>
      <c r="AT38" s="31" t="n">
        <v>0</v>
      </c>
      <c r="AU38" s="31" t="n">
        <v>1770</v>
      </c>
      <c r="AV38" s="31" t="n">
        <v>1770</v>
      </c>
      <c r="AW38" s="31" t="n">
        <v>0</v>
      </c>
      <c r="AX38" s="31" t="n">
        <v>0</v>
      </c>
      <c r="AY38" s="31" t="n">
        <v>8576.8</v>
      </c>
      <c r="AZ38" s="31" t="n">
        <v>8022.3</v>
      </c>
      <c r="BA38" s="31" t="n">
        <f aca="false">BB38+BC38+BD38+BE38</f>
        <v>10004.5</v>
      </c>
      <c r="BB38" s="31"/>
      <c r="BC38" s="31" t="n">
        <v>2353</v>
      </c>
      <c r="BD38" s="31"/>
      <c r="BE38" s="31" t="n">
        <v>7651.5</v>
      </c>
      <c r="BF38" s="31" t="n">
        <f aca="false">BG38+BH38+BI38+BJ38</f>
        <v>9470</v>
      </c>
      <c r="BG38" s="31"/>
      <c r="BH38" s="31" t="n">
        <v>2353</v>
      </c>
      <c r="BI38" s="31"/>
      <c r="BJ38" s="31" t="n">
        <v>7117</v>
      </c>
      <c r="BK38" s="31" t="n">
        <f aca="false">BL38+BM38+BN38+BO38</f>
        <v>9691</v>
      </c>
      <c r="BL38" s="31"/>
      <c r="BM38" s="31" t="n">
        <v>2353</v>
      </c>
      <c r="BN38" s="31"/>
      <c r="BO38" s="31" t="n">
        <v>7338</v>
      </c>
      <c r="BP38" s="30" t="n">
        <f aca="false">BQ38+BR38+BS38+BT38</f>
        <v>9691</v>
      </c>
      <c r="BQ38" s="30"/>
      <c r="BR38" s="30" t="n">
        <v>2353</v>
      </c>
      <c r="BS38" s="30"/>
      <c r="BT38" s="30" t="n">
        <v>7338</v>
      </c>
      <c r="BU38" s="30" t="n">
        <f aca="false">BW38+BY38+CA38+CC38</f>
        <v>10342.2</v>
      </c>
      <c r="BV38" s="30" t="n">
        <f aca="false">BX38+BZ38+CB38+CD38</f>
        <v>9787.7</v>
      </c>
      <c r="BW38" s="30" t="n">
        <v>0</v>
      </c>
      <c r="BX38" s="30" t="n">
        <v>0</v>
      </c>
      <c r="BY38" s="30" t="n">
        <v>1770</v>
      </c>
      <c r="BZ38" s="30" t="n">
        <v>1770</v>
      </c>
      <c r="CA38" s="30" t="n">
        <v>0</v>
      </c>
      <c r="CB38" s="30" t="n">
        <v>0</v>
      </c>
      <c r="CC38" s="30" t="n">
        <v>8572.2</v>
      </c>
      <c r="CD38" s="30" t="n">
        <v>8017.7</v>
      </c>
      <c r="CE38" s="30" t="n">
        <f aca="false">CF38+CG38+CH38+CI38</f>
        <v>10003.9</v>
      </c>
      <c r="CF38" s="30"/>
      <c r="CG38" s="30" t="n">
        <v>2353</v>
      </c>
      <c r="CH38" s="30"/>
      <c r="CI38" s="30" t="n">
        <v>7650.9</v>
      </c>
      <c r="CJ38" s="30" t="n">
        <f aca="false">CK38+CL38+CM38+CN38</f>
        <v>9470</v>
      </c>
      <c r="CK38" s="30"/>
      <c r="CL38" s="30" t="n">
        <v>2353</v>
      </c>
      <c r="CM38" s="30"/>
      <c r="CN38" s="30" t="n">
        <v>7117</v>
      </c>
      <c r="CO38" s="30" t="n">
        <f aca="false">CP38+CQ38+CR38+CS38</f>
        <v>9691</v>
      </c>
      <c r="CP38" s="30"/>
      <c r="CQ38" s="30" t="n">
        <v>2353</v>
      </c>
      <c r="CR38" s="30"/>
      <c r="CS38" s="30" t="n">
        <v>7338</v>
      </c>
      <c r="CT38" s="30" t="n">
        <f aca="false">CU38+CV38+CW38+CX38</f>
        <v>9691</v>
      </c>
      <c r="CU38" s="30"/>
      <c r="CV38" s="30" t="n">
        <v>2353</v>
      </c>
      <c r="CW38" s="30"/>
      <c r="CX38" s="30" t="n">
        <v>7338</v>
      </c>
      <c r="CY38" s="30" t="n">
        <f aca="false">CZ38+DA38+DB38+DC38</f>
        <v>10346.8</v>
      </c>
      <c r="CZ38" s="30" t="n">
        <v>0</v>
      </c>
      <c r="DA38" s="30" t="n">
        <v>1770</v>
      </c>
      <c r="DB38" s="30" t="n">
        <v>0</v>
      </c>
      <c r="DC38" s="30" t="n">
        <v>8576.8</v>
      </c>
      <c r="DD38" s="30" t="n">
        <f aca="false">DE38+DF38+DG38+DH38</f>
        <v>10004.5</v>
      </c>
      <c r="DE38" s="30"/>
      <c r="DF38" s="30" t="n">
        <v>2353</v>
      </c>
      <c r="DG38" s="30"/>
      <c r="DH38" s="30" t="n">
        <v>7651.5</v>
      </c>
      <c r="DI38" s="30" t="n">
        <f aca="false">DJ38+DK38+DL38+DM38</f>
        <v>9470</v>
      </c>
      <c r="DJ38" s="30"/>
      <c r="DK38" s="30" t="n">
        <v>2353</v>
      </c>
      <c r="DL38" s="30"/>
      <c r="DM38" s="30" t="n">
        <v>7117</v>
      </c>
      <c r="DN38" s="30" t="n">
        <f aca="false">DO38+DP38+DQ38+DR38</f>
        <v>10346.8</v>
      </c>
      <c r="DO38" s="30" t="n">
        <v>0</v>
      </c>
      <c r="DP38" s="30" t="n">
        <v>1770</v>
      </c>
      <c r="DQ38" s="30" t="n">
        <v>0</v>
      </c>
      <c r="DR38" s="30" t="n">
        <v>8576.8</v>
      </c>
      <c r="DS38" s="30" t="n">
        <f aca="false">DT38+DU38+DV38+DW38</f>
        <v>10003.9</v>
      </c>
      <c r="DT38" s="30"/>
      <c r="DU38" s="30" t="n">
        <v>2353</v>
      </c>
      <c r="DV38" s="30"/>
      <c r="DW38" s="30" t="n">
        <v>7650.9</v>
      </c>
      <c r="DX38" s="30" t="n">
        <f aca="false">DY38+DZ38+EA38+EB38</f>
        <v>9470</v>
      </c>
      <c r="DY38" s="30"/>
      <c r="DZ38" s="30" t="n">
        <v>2353</v>
      </c>
      <c r="EA38" s="30"/>
      <c r="EB38" s="30" t="n">
        <v>7117</v>
      </c>
      <c r="EC38" s="33" t="s">
        <v>274</v>
      </c>
    </row>
    <row r="39" customFormat="false" ht="89.25" hidden="false" customHeight="true" outlineLevel="0" collapsed="false">
      <c r="B39" s="28" t="s">
        <v>306</v>
      </c>
      <c r="C39" s="28"/>
      <c r="D39" s="28"/>
      <c r="E39" s="28"/>
      <c r="F39" s="28"/>
      <c r="G39" s="28" t="s">
        <v>307</v>
      </c>
      <c r="H39" s="28"/>
      <c r="I39" s="21" t="s">
        <v>182</v>
      </c>
      <c r="J39" s="21" t="s">
        <v>308</v>
      </c>
      <c r="K39" s="21" t="s">
        <v>184</v>
      </c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9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 t="s">
        <v>309</v>
      </c>
      <c r="AL39" s="21" t="s">
        <v>186</v>
      </c>
      <c r="AM39" s="21" t="s">
        <v>310</v>
      </c>
      <c r="AN39" s="21" t="s">
        <v>311</v>
      </c>
      <c r="AO39" s="21" t="s">
        <v>312</v>
      </c>
      <c r="AP39" s="21"/>
      <c r="AQ39" s="30" t="n">
        <v>2866.2</v>
      </c>
      <c r="AR39" s="31" t="n">
        <v>2821.5</v>
      </c>
      <c r="AS39" s="31"/>
      <c r="AT39" s="31"/>
      <c r="AU39" s="31"/>
      <c r="AV39" s="31"/>
      <c r="AW39" s="31"/>
      <c r="AX39" s="31"/>
      <c r="AY39" s="31" t="n">
        <v>2866.2</v>
      </c>
      <c r="AZ39" s="31" t="n">
        <v>2821.5</v>
      </c>
      <c r="BA39" s="31" t="n">
        <f aca="false">BB39+BC39+BD39+BE39</f>
        <v>5261.7</v>
      </c>
      <c r="BB39" s="31"/>
      <c r="BC39" s="31"/>
      <c r="BD39" s="31"/>
      <c r="BE39" s="31" t="n">
        <v>5261.7</v>
      </c>
      <c r="BF39" s="31" t="n">
        <f aca="false">BG39+BH39+BI39+BJ39</f>
        <v>0</v>
      </c>
      <c r="BG39" s="31"/>
      <c r="BH39" s="31"/>
      <c r="BI39" s="31"/>
      <c r="BJ39" s="31"/>
      <c r="BK39" s="31" t="n">
        <f aca="false">BL39+BM39+BN39+BO39</f>
        <v>0</v>
      </c>
      <c r="BL39" s="31"/>
      <c r="BM39" s="31"/>
      <c r="BN39" s="31"/>
      <c r="BO39" s="31"/>
      <c r="BP39" s="30" t="n">
        <f aca="false">BQ39+BR39+BS39+BT39</f>
        <v>0</v>
      </c>
      <c r="BQ39" s="30"/>
      <c r="BR39" s="30"/>
      <c r="BS39" s="30"/>
      <c r="BT39" s="30"/>
      <c r="BU39" s="30" t="n">
        <f aca="false">BW39+BY39+CA39+CC39</f>
        <v>2866.2</v>
      </c>
      <c r="BV39" s="30" t="n">
        <f aca="false">BX39+BZ39+CB39+CD39</f>
        <v>2821.5</v>
      </c>
      <c r="BW39" s="30"/>
      <c r="BX39" s="30"/>
      <c r="BY39" s="30"/>
      <c r="BZ39" s="30"/>
      <c r="CA39" s="30"/>
      <c r="CB39" s="30"/>
      <c r="CC39" s="30" t="n">
        <v>2866.2</v>
      </c>
      <c r="CD39" s="30" t="n">
        <v>2821.5</v>
      </c>
      <c r="CE39" s="30" t="n">
        <f aca="false">CF39+CG39+CH39+CI39</f>
        <v>5261.7</v>
      </c>
      <c r="CF39" s="30"/>
      <c r="CG39" s="30"/>
      <c r="CH39" s="30"/>
      <c r="CI39" s="30" t="n">
        <v>5261.7</v>
      </c>
      <c r="CJ39" s="30" t="n">
        <f aca="false">CK39+CL39+CM39+CN39</f>
        <v>0</v>
      </c>
      <c r="CK39" s="30"/>
      <c r="CL39" s="30"/>
      <c r="CM39" s="30"/>
      <c r="CN39" s="30"/>
      <c r="CO39" s="30" t="n">
        <f aca="false">CP39+CQ39+CR39+CS39</f>
        <v>0</v>
      </c>
      <c r="CP39" s="30"/>
      <c r="CQ39" s="30"/>
      <c r="CR39" s="30"/>
      <c r="CS39" s="30"/>
      <c r="CT39" s="30" t="n">
        <f aca="false">CU39+CV39+CW39+CX39</f>
        <v>0</v>
      </c>
      <c r="CU39" s="30"/>
      <c r="CV39" s="30"/>
      <c r="CW39" s="30"/>
      <c r="CX39" s="30"/>
      <c r="CY39" s="30" t="n">
        <f aca="false">CZ39+DA39+DB39+DC39</f>
        <v>2866.2</v>
      </c>
      <c r="CZ39" s="30"/>
      <c r="DA39" s="30"/>
      <c r="DB39" s="30"/>
      <c r="DC39" s="30" t="n">
        <v>2866.2</v>
      </c>
      <c r="DD39" s="30" t="n">
        <f aca="false">DE39+DF39+DG39+DH39</f>
        <v>5261.7</v>
      </c>
      <c r="DE39" s="30"/>
      <c r="DF39" s="30"/>
      <c r="DG39" s="30"/>
      <c r="DH39" s="30" t="n">
        <v>5261.7</v>
      </c>
      <c r="DI39" s="30" t="n">
        <f aca="false">DJ39+DK39+DL39+DM39</f>
        <v>0</v>
      </c>
      <c r="DJ39" s="30"/>
      <c r="DK39" s="30"/>
      <c r="DL39" s="30"/>
      <c r="DM39" s="30"/>
      <c r="DN39" s="30" t="n">
        <f aca="false">DO39+DP39+DQ39+DR39</f>
        <v>2866.2</v>
      </c>
      <c r="DO39" s="30"/>
      <c r="DP39" s="30"/>
      <c r="DQ39" s="30"/>
      <c r="DR39" s="30" t="n">
        <v>2866.2</v>
      </c>
      <c r="DS39" s="30" t="n">
        <f aca="false">DT39+DU39+DV39+DW39</f>
        <v>5261.7</v>
      </c>
      <c r="DT39" s="30"/>
      <c r="DU39" s="30"/>
      <c r="DV39" s="30"/>
      <c r="DW39" s="30" t="n">
        <v>5261.7</v>
      </c>
      <c r="DX39" s="30" t="n">
        <f aca="false">DY39+DZ39+EA39+EB39</f>
        <v>0</v>
      </c>
      <c r="DY39" s="30"/>
      <c r="DZ39" s="30"/>
      <c r="EA39" s="30"/>
      <c r="EB39" s="30"/>
      <c r="EC39" s="33" t="s">
        <v>313</v>
      </c>
    </row>
    <row r="40" customFormat="false" ht="92.25" hidden="false" customHeight="true" outlineLevel="0" collapsed="false">
      <c r="B40" s="28" t="s">
        <v>314</v>
      </c>
      <c r="C40" s="28"/>
      <c r="D40" s="28"/>
      <c r="E40" s="28"/>
      <c r="F40" s="28"/>
      <c r="G40" s="28" t="s">
        <v>315</v>
      </c>
      <c r="H40" s="28"/>
      <c r="I40" s="21" t="s">
        <v>182</v>
      </c>
      <c r="J40" s="21" t="s">
        <v>316</v>
      </c>
      <c r="K40" s="21" t="s">
        <v>184</v>
      </c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9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 t="s">
        <v>317</v>
      </c>
      <c r="AL40" s="21" t="s">
        <v>186</v>
      </c>
      <c r="AM40" s="21" t="s">
        <v>187</v>
      </c>
      <c r="AN40" s="21" t="s">
        <v>196</v>
      </c>
      <c r="AO40" s="21" t="s">
        <v>318</v>
      </c>
      <c r="AP40" s="21"/>
      <c r="AQ40" s="30" t="n">
        <v>63.6</v>
      </c>
      <c r="AR40" s="31" t="n">
        <v>0</v>
      </c>
      <c r="AS40" s="31"/>
      <c r="AT40" s="31"/>
      <c r="AU40" s="31" t="n">
        <v>0</v>
      </c>
      <c r="AV40" s="31" t="n">
        <v>0</v>
      </c>
      <c r="AW40" s="31"/>
      <c r="AX40" s="31"/>
      <c r="AY40" s="31" t="n">
        <v>63.6</v>
      </c>
      <c r="AZ40" s="31" t="n">
        <v>0</v>
      </c>
      <c r="BA40" s="31" t="n">
        <f aca="false">BB40+BC40+BD40+BE40</f>
        <v>2040.5</v>
      </c>
      <c r="BB40" s="31"/>
      <c r="BC40" s="31" t="n">
        <v>1836.4</v>
      </c>
      <c r="BD40" s="31"/>
      <c r="BE40" s="31" t="n">
        <v>204.1</v>
      </c>
      <c r="BF40" s="31" t="n">
        <f aca="false">BG40+BH40+BI40+BJ40</f>
        <v>1016.9</v>
      </c>
      <c r="BG40" s="31"/>
      <c r="BH40" s="31" t="n">
        <v>915.2</v>
      </c>
      <c r="BI40" s="31"/>
      <c r="BJ40" s="31" t="n">
        <v>101.7</v>
      </c>
      <c r="BK40" s="31" t="n">
        <f aca="false">BL40+BM40+BN40+BO40</f>
        <v>0</v>
      </c>
      <c r="BL40" s="31"/>
      <c r="BM40" s="31"/>
      <c r="BN40" s="31"/>
      <c r="BO40" s="31"/>
      <c r="BP40" s="30" t="n">
        <f aca="false">BQ40+BR40+BS40+BT40</f>
        <v>0</v>
      </c>
      <c r="BQ40" s="30"/>
      <c r="BR40" s="30"/>
      <c r="BS40" s="30"/>
      <c r="BT40" s="30"/>
      <c r="BU40" s="30" t="n">
        <f aca="false">BW40+BY40+CA40+CC40</f>
        <v>63.6</v>
      </c>
      <c r="BV40" s="30" t="n">
        <f aca="false">BX40+BZ40+CB40+CD40</f>
        <v>0</v>
      </c>
      <c r="BW40" s="30"/>
      <c r="BX40" s="30"/>
      <c r="BY40" s="30" t="n">
        <v>0</v>
      </c>
      <c r="BZ40" s="30" t="n">
        <v>0</v>
      </c>
      <c r="CA40" s="30" t="n">
        <v>0</v>
      </c>
      <c r="CB40" s="30" t="n">
        <v>0</v>
      </c>
      <c r="CC40" s="30" t="n">
        <v>63.6</v>
      </c>
      <c r="CD40" s="30" t="n">
        <v>0</v>
      </c>
      <c r="CE40" s="30" t="n">
        <f aca="false">CF40+CG40+CH40+CI40</f>
        <v>2040.5</v>
      </c>
      <c r="CF40" s="30"/>
      <c r="CG40" s="30" t="n">
        <v>1836.4</v>
      </c>
      <c r="CH40" s="30"/>
      <c r="CI40" s="30" t="n">
        <v>204.1</v>
      </c>
      <c r="CJ40" s="30" t="n">
        <f aca="false">CK40+CL40+CM40+CN40</f>
        <v>1016.9</v>
      </c>
      <c r="CK40" s="30"/>
      <c r="CL40" s="30" t="n">
        <v>915.2</v>
      </c>
      <c r="CM40" s="30"/>
      <c r="CN40" s="30" t="n">
        <v>101.7</v>
      </c>
      <c r="CO40" s="30" t="n">
        <f aca="false">CP40+CQ40+CR40+CS40</f>
        <v>0</v>
      </c>
      <c r="CP40" s="30"/>
      <c r="CQ40" s="30"/>
      <c r="CR40" s="30"/>
      <c r="CS40" s="30"/>
      <c r="CT40" s="30" t="n">
        <f aca="false">CU40+CV40+CW40+CX40</f>
        <v>0</v>
      </c>
      <c r="CU40" s="30"/>
      <c r="CV40" s="30"/>
      <c r="CW40" s="30"/>
      <c r="CX40" s="30"/>
      <c r="CY40" s="30" t="n">
        <f aca="false">CZ40+DA40+DB40+DC40</f>
        <v>63.6</v>
      </c>
      <c r="CZ40" s="30"/>
      <c r="DA40" s="30" t="n">
        <v>0</v>
      </c>
      <c r="DB40" s="30" t="n">
        <v>0</v>
      </c>
      <c r="DC40" s="30" t="n">
        <v>63.6</v>
      </c>
      <c r="DD40" s="30" t="n">
        <f aca="false">DE40+DF40+DG40+DH40</f>
        <v>2040.5</v>
      </c>
      <c r="DE40" s="30"/>
      <c r="DF40" s="30" t="n">
        <v>1836.4</v>
      </c>
      <c r="DG40" s="30"/>
      <c r="DH40" s="30" t="n">
        <v>204.1</v>
      </c>
      <c r="DI40" s="30" t="n">
        <f aca="false">DJ40+DK40+DL40+DM40</f>
        <v>1016.9</v>
      </c>
      <c r="DJ40" s="30"/>
      <c r="DK40" s="30" t="n">
        <v>915.2</v>
      </c>
      <c r="DL40" s="30"/>
      <c r="DM40" s="30" t="n">
        <v>101.7</v>
      </c>
      <c r="DN40" s="30" t="n">
        <f aca="false">DO40+DP40+DQ40+DR40</f>
        <v>63.6</v>
      </c>
      <c r="DO40" s="30"/>
      <c r="DP40" s="30" t="n">
        <v>0</v>
      </c>
      <c r="DQ40" s="30" t="n">
        <v>0</v>
      </c>
      <c r="DR40" s="30" t="n">
        <v>63.6</v>
      </c>
      <c r="DS40" s="30" t="n">
        <f aca="false">DT40+DU40+DV40+DW40</f>
        <v>2040.5</v>
      </c>
      <c r="DT40" s="30"/>
      <c r="DU40" s="30" t="n">
        <v>1836.4</v>
      </c>
      <c r="DV40" s="30"/>
      <c r="DW40" s="30" t="n">
        <v>204.1</v>
      </c>
      <c r="DX40" s="30" t="n">
        <f aca="false">DY40+DZ40+EA40+EB40</f>
        <v>1016.9</v>
      </c>
      <c r="DY40" s="30"/>
      <c r="DZ40" s="30" t="n">
        <v>915.2</v>
      </c>
      <c r="EA40" s="30"/>
      <c r="EB40" s="30" t="n">
        <v>101.7</v>
      </c>
      <c r="EC40" s="33" t="s">
        <v>284</v>
      </c>
    </row>
    <row r="41" customFormat="false" ht="92.25" hidden="false" customHeight="true" outlineLevel="0" collapsed="false">
      <c r="B41" s="28" t="s">
        <v>319</v>
      </c>
      <c r="C41" s="28"/>
      <c r="D41" s="28"/>
      <c r="E41" s="28"/>
      <c r="F41" s="28"/>
      <c r="G41" s="28" t="s">
        <v>320</v>
      </c>
      <c r="H41" s="28"/>
      <c r="I41" s="21" t="s">
        <v>182</v>
      </c>
      <c r="J41" s="21" t="s">
        <v>321</v>
      </c>
      <c r="K41" s="21" t="s">
        <v>184</v>
      </c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9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 t="s">
        <v>322</v>
      </c>
      <c r="AL41" s="21" t="s">
        <v>186</v>
      </c>
      <c r="AM41" s="21" t="s">
        <v>323</v>
      </c>
      <c r="AN41" s="21" t="s">
        <v>311</v>
      </c>
      <c r="AO41" s="21" t="s">
        <v>324</v>
      </c>
      <c r="AP41" s="21"/>
      <c r="AQ41" s="30" t="n">
        <v>212590.2</v>
      </c>
      <c r="AR41" s="31" t="n">
        <v>208487.3</v>
      </c>
      <c r="AS41" s="31" t="n">
        <v>160536.9</v>
      </c>
      <c r="AT41" s="31" t="n">
        <v>160536.9</v>
      </c>
      <c r="AU41" s="31" t="n">
        <v>26042.1</v>
      </c>
      <c r="AV41" s="31" t="n">
        <v>22970.1</v>
      </c>
      <c r="AW41" s="31"/>
      <c r="AX41" s="31"/>
      <c r="AY41" s="31" t="n">
        <v>26011.2</v>
      </c>
      <c r="AZ41" s="31" t="n">
        <v>24980.3</v>
      </c>
      <c r="BA41" s="31" t="n">
        <f aca="false">BB41+BC41+BD41+BE41</f>
        <v>98871</v>
      </c>
      <c r="BB41" s="31" t="n">
        <v>10563.4</v>
      </c>
      <c r="BC41" s="31" t="n">
        <v>46821.8</v>
      </c>
      <c r="BD41" s="31"/>
      <c r="BE41" s="31" t="n">
        <v>41485.8</v>
      </c>
      <c r="BF41" s="31" t="n">
        <f aca="false">BG41+BH41+BI41+BJ41</f>
        <v>11021.4</v>
      </c>
      <c r="BG41" s="31" t="n">
        <v>10563.4</v>
      </c>
      <c r="BH41" s="31" t="n">
        <v>416.2</v>
      </c>
      <c r="BI41" s="31"/>
      <c r="BJ41" s="31" t="n">
        <v>41.8</v>
      </c>
      <c r="BK41" s="31" t="n">
        <f aca="false">BL41+BM41+BN41+BO41</f>
        <v>11021.4</v>
      </c>
      <c r="BL41" s="31" t="n">
        <v>10563.4</v>
      </c>
      <c r="BM41" s="31" t="n">
        <v>416.2</v>
      </c>
      <c r="BN41" s="31"/>
      <c r="BO41" s="31" t="n">
        <v>41.8</v>
      </c>
      <c r="BP41" s="30" t="n">
        <f aca="false">BQ41+BR41+BS41+BT41</f>
        <v>11021.4</v>
      </c>
      <c r="BQ41" s="30" t="n">
        <v>10563.4</v>
      </c>
      <c r="BR41" s="30" t="n">
        <v>416.2</v>
      </c>
      <c r="BS41" s="30"/>
      <c r="BT41" s="30" t="n">
        <v>41.8</v>
      </c>
      <c r="BU41" s="30" t="n">
        <f aca="false">BW41+BY41+CA41+CC41</f>
        <v>198641.7</v>
      </c>
      <c r="BV41" s="30" t="n">
        <f aca="false">BX41+BZ41+CB41+CD41</f>
        <v>194538.8</v>
      </c>
      <c r="BW41" s="30" t="n">
        <v>157449.3</v>
      </c>
      <c r="BX41" s="30" t="n">
        <v>157449.3</v>
      </c>
      <c r="BY41" s="30" t="n">
        <v>16019.1</v>
      </c>
      <c r="BZ41" s="30" t="n">
        <v>12947.1</v>
      </c>
      <c r="CA41" s="30" t="n">
        <v>0</v>
      </c>
      <c r="CB41" s="30" t="n">
        <v>0</v>
      </c>
      <c r="CC41" s="30" t="n">
        <v>25173.3</v>
      </c>
      <c r="CD41" s="30" t="n">
        <v>24142.4</v>
      </c>
      <c r="CE41" s="30" t="n">
        <f aca="false">CF41+CG41+CH41+CI41</f>
        <v>98084.7</v>
      </c>
      <c r="CF41" s="30" t="n">
        <v>10563.4</v>
      </c>
      <c r="CG41" s="30" t="n">
        <v>46821.8</v>
      </c>
      <c r="CH41" s="30"/>
      <c r="CI41" s="30" t="n">
        <v>40699.5</v>
      </c>
      <c r="CJ41" s="30" t="n">
        <f aca="false">CK41+CL41+CM41+CN41</f>
        <v>11021.4</v>
      </c>
      <c r="CK41" s="30" t="n">
        <v>10563.4</v>
      </c>
      <c r="CL41" s="30" t="n">
        <v>416.2</v>
      </c>
      <c r="CM41" s="30"/>
      <c r="CN41" s="30" t="n">
        <v>41.8</v>
      </c>
      <c r="CO41" s="30" t="n">
        <f aca="false">CP41+CQ41+CR41+CS41</f>
        <v>11021.4</v>
      </c>
      <c r="CP41" s="30" t="n">
        <v>10563.4</v>
      </c>
      <c r="CQ41" s="30" t="n">
        <v>416.2</v>
      </c>
      <c r="CR41" s="30"/>
      <c r="CS41" s="30" t="n">
        <v>41.8</v>
      </c>
      <c r="CT41" s="30" t="n">
        <f aca="false">CU41+CV41+CW41+CX41</f>
        <v>11021.4</v>
      </c>
      <c r="CU41" s="30" t="n">
        <v>10563.4</v>
      </c>
      <c r="CV41" s="30" t="n">
        <v>416.2</v>
      </c>
      <c r="CW41" s="30"/>
      <c r="CX41" s="30" t="n">
        <v>41.8</v>
      </c>
      <c r="CY41" s="30" t="n">
        <f aca="false">CZ41+DA41+DB41+DC41</f>
        <v>212590.2</v>
      </c>
      <c r="CZ41" s="30" t="n">
        <v>160536.9</v>
      </c>
      <c r="DA41" s="30" t="n">
        <v>26042.1</v>
      </c>
      <c r="DB41" s="30" t="n">
        <v>0</v>
      </c>
      <c r="DC41" s="30" t="n">
        <v>26011.2</v>
      </c>
      <c r="DD41" s="30" t="n">
        <f aca="false">DE41+DF41+DG41+DH41</f>
        <v>98871</v>
      </c>
      <c r="DE41" s="30" t="n">
        <v>10563.4</v>
      </c>
      <c r="DF41" s="30" t="n">
        <v>46821.8</v>
      </c>
      <c r="DG41" s="30"/>
      <c r="DH41" s="30" t="n">
        <v>41485.8</v>
      </c>
      <c r="DI41" s="30" t="n">
        <f aca="false">DJ41+DK41+DL41+DM41</f>
        <v>11021.4</v>
      </c>
      <c r="DJ41" s="30" t="n">
        <v>10563.4</v>
      </c>
      <c r="DK41" s="30" t="n">
        <v>416.2</v>
      </c>
      <c r="DL41" s="30"/>
      <c r="DM41" s="30" t="n">
        <v>41.8</v>
      </c>
      <c r="DN41" s="30" t="n">
        <f aca="false">DO41+DP41+DQ41+DR41</f>
        <v>198641.7</v>
      </c>
      <c r="DO41" s="30" t="n">
        <v>157449.3</v>
      </c>
      <c r="DP41" s="30" t="n">
        <v>16019.1</v>
      </c>
      <c r="DQ41" s="30" t="n">
        <v>0</v>
      </c>
      <c r="DR41" s="30" t="n">
        <v>25173.3</v>
      </c>
      <c r="DS41" s="30" t="n">
        <f aca="false">DT41+DU41+DV41+DW41</f>
        <v>98084.7</v>
      </c>
      <c r="DT41" s="30" t="n">
        <v>10563.4</v>
      </c>
      <c r="DU41" s="30" t="n">
        <v>46821.8</v>
      </c>
      <c r="DV41" s="30"/>
      <c r="DW41" s="30" t="n">
        <v>40699.5</v>
      </c>
      <c r="DX41" s="30" t="n">
        <f aca="false">DY41+DZ41+EA41+EB41</f>
        <v>11021.4</v>
      </c>
      <c r="DY41" s="30" t="n">
        <v>10563.4</v>
      </c>
      <c r="DZ41" s="30" t="n">
        <v>416.2</v>
      </c>
      <c r="EA41" s="30"/>
      <c r="EB41" s="30" t="n">
        <v>41.8</v>
      </c>
      <c r="EC41" s="33" t="s">
        <v>230</v>
      </c>
    </row>
    <row r="42" customFormat="false" ht="100.5" hidden="false" customHeight="true" outlineLevel="0" collapsed="false">
      <c r="B42" s="28" t="s">
        <v>325</v>
      </c>
      <c r="C42" s="28"/>
      <c r="D42" s="28"/>
      <c r="E42" s="28"/>
      <c r="F42" s="28"/>
      <c r="G42" s="28" t="s">
        <v>326</v>
      </c>
      <c r="H42" s="28"/>
      <c r="I42" s="21" t="s">
        <v>182</v>
      </c>
      <c r="J42" s="21" t="s">
        <v>327</v>
      </c>
      <c r="K42" s="21" t="s">
        <v>184</v>
      </c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9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 t="s">
        <v>226</v>
      </c>
      <c r="AL42" s="21" t="s">
        <v>186</v>
      </c>
      <c r="AM42" s="21" t="s">
        <v>227</v>
      </c>
      <c r="AN42" s="21" t="s">
        <v>228</v>
      </c>
      <c r="AO42" s="21" t="s">
        <v>328</v>
      </c>
      <c r="AP42" s="21"/>
      <c r="AQ42" s="30" t="n">
        <v>2034.1</v>
      </c>
      <c r="AR42" s="31" t="n">
        <v>1986.4</v>
      </c>
      <c r="AS42" s="31" t="n">
        <v>0</v>
      </c>
      <c r="AT42" s="31" t="n">
        <v>0</v>
      </c>
      <c r="AU42" s="31"/>
      <c r="AV42" s="31"/>
      <c r="AW42" s="31" t="n">
        <v>0</v>
      </c>
      <c r="AX42" s="31" t="n">
        <v>0</v>
      </c>
      <c r="AY42" s="31" t="n">
        <v>2034.1</v>
      </c>
      <c r="AZ42" s="31" t="n">
        <v>1986.4</v>
      </c>
      <c r="BA42" s="31" t="n">
        <f aca="false">BB42+BC42+BD42+BE42</f>
        <v>3532.6</v>
      </c>
      <c r="BB42" s="31"/>
      <c r="BC42" s="31"/>
      <c r="BD42" s="31"/>
      <c r="BE42" s="31" t="n">
        <v>3532.6</v>
      </c>
      <c r="BF42" s="31" t="n">
        <f aca="false">BG42+BH42+BI42+BJ42</f>
        <v>0</v>
      </c>
      <c r="BG42" s="31"/>
      <c r="BH42" s="31"/>
      <c r="BI42" s="31"/>
      <c r="BJ42" s="31"/>
      <c r="BK42" s="31" t="n">
        <f aca="false">BL42+BM42+BN42+BO42</f>
        <v>0</v>
      </c>
      <c r="BL42" s="31"/>
      <c r="BM42" s="31"/>
      <c r="BN42" s="31"/>
      <c r="BO42" s="31"/>
      <c r="BP42" s="30" t="n">
        <f aca="false">BQ42+BR42+BS42+BT42</f>
        <v>0</v>
      </c>
      <c r="BQ42" s="30"/>
      <c r="BR42" s="30"/>
      <c r="BS42" s="30"/>
      <c r="BT42" s="30"/>
      <c r="BU42" s="30" t="n">
        <f aca="false">BW42+BY42+CA42+CC42</f>
        <v>1084.6</v>
      </c>
      <c r="BV42" s="30" t="n">
        <f aca="false">BX42+BZ42+CB42+CD42</f>
        <v>1036.8</v>
      </c>
      <c r="BW42" s="30" t="n">
        <v>0</v>
      </c>
      <c r="BX42" s="30" t="n">
        <v>0</v>
      </c>
      <c r="BY42" s="30"/>
      <c r="BZ42" s="30"/>
      <c r="CA42" s="30" t="n">
        <v>0</v>
      </c>
      <c r="CB42" s="30" t="n">
        <v>0</v>
      </c>
      <c r="CC42" s="30" t="n">
        <v>1084.6</v>
      </c>
      <c r="CD42" s="30" t="n">
        <v>1036.8</v>
      </c>
      <c r="CE42" s="30" t="n">
        <f aca="false">CF42+CG42+CH42+CI42</f>
        <v>437.1</v>
      </c>
      <c r="CF42" s="30"/>
      <c r="CG42" s="30"/>
      <c r="CH42" s="30"/>
      <c r="CI42" s="30" t="n">
        <v>437.1</v>
      </c>
      <c r="CJ42" s="30" t="n">
        <f aca="false">CK42+CL42+CM42+CN42</f>
        <v>0</v>
      </c>
      <c r="CK42" s="30"/>
      <c r="CL42" s="30"/>
      <c r="CM42" s="30"/>
      <c r="CN42" s="30"/>
      <c r="CO42" s="30" t="n">
        <f aca="false">CP42+CQ42+CR42+CS42</f>
        <v>0</v>
      </c>
      <c r="CP42" s="30"/>
      <c r="CQ42" s="30"/>
      <c r="CR42" s="30"/>
      <c r="CS42" s="30"/>
      <c r="CT42" s="30" t="n">
        <f aca="false">CU42+CV42+CW42+CX42</f>
        <v>0</v>
      </c>
      <c r="CU42" s="30"/>
      <c r="CV42" s="30"/>
      <c r="CW42" s="30"/>
      <c r="CX42" s="30"/>
      <c r="CY42" s="30" t="n">
        <f aca="false">CZ42+DA42+DB42+DC42</f>
        <v>2034.1</v>
      </c>
      <c r="CZ42" s="30" t="n">
        <v>0</v>
      </c>
      <c r="DA42" s="30"/>
      <c r="DB42" s="30" t="n">
        <v>0</v>
      </c>
      <c r="DC42" s="30" t="n">
        <v>2034.1</v>
      </c>
      <c r="DD42" s="30" t="n">
        <f aca="false">DE42+DF42+DG42+DH42</f>
        <v>3532.6</v>
      </c>
      <c r="DE42" s="30"/>
      <c r="DF42" s="30"/>
      <c r="DG42" s="30"/>
      <c r="DH42" s="30" t="n">
        <v>3532.6</v>
      </c>
      <c r="DI42" s="30" t="n">
        <f aca="false">DJ42+DK42+DL42+DM42</f>
        <v>0</v>
      </c>
      <c r="DJ42" s="30"/>
      <c r="DK42" s="30"/>
      <c r="DL42" s="30"/>
      <c r="DM42" s="30"/>
      <c r="DN42" s="30" t="n">
        <f aca="false">DO42+DP42+DQ42+DR42</f>
        <v>1084.6</v>
      </c>
      <c r="DO42" s="30" t="n">
        <v>0</v>
      </c>
      <c r="DP42" s="30"/>
      <c r="DQ42" s="30" t="n">
        <v>0</v>
      </c>
      <c r="DR42" s="30" t="n">
        <v>1084.6</v>
      </c>
      <c r="DS42" s="30" t="n">
        <f aca="false">DT42+DU42+DV42+DW42</f>
        <v>437.1</v>
      </c>
      <c r="DT42" s="30"/>
      <c r="DU42" s="30"/>
      <c r="DV42" s="30"/>
      <c r="DW42" s="30" t="n">
        <v>437.1</v>
      </c>
      <c r="DX42" s="30" t="n">
        <f aca="false">DY42+DZ42+EA42+EB42</f>
        <v>0</v>
      </c>
      <c r="DY42" s="30"/>
      <c r="DZ42" s="30"/>
      <c r="EA42" s="30"/>
      <c r="EB42" s="30"/>
      <c r="EC42" s="33" t="s">
        <v>190</v>
      </c>
    </row>
    <row r="43" customFormat="false" ht="96" hidden="false" customHeight="true" outlineLevel="0" collapsed="false">
      <c r="B43" s="28" t="s">
        <v>329</v>
      </c>
      <c r="C43" s="28"/>
      <c r="D43" s="28"/>
      <c r="E43" s="28"/>
      <c r="F43" s="28"/>
      <c r="G43" s="28" t="s">
        <v>330</v>
      </c>
      <c r="H43" s="28"/>
      <c r="I43" s="21" t="s">
        <v>182</v>
      </c>
      <c r="J43" s="21" t="s">
        <v>331</v>
      </c>
      <c r="K43" s="21" t="s">
        <v>184</v>
      </c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9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 t="s">
        <v>332</v>
      </c>
      <c r="AL43" s="21" t="s">
        <v>271</v>
      </c>
      <c r="AM43" s="21" t="s">
        <v>220</v>
      </c>
      <c r="AN43" s="21" t="s">
        <v>333</v>
      </c>
      <c r="AO43" s="21" t="s">
        <v>334</v>
      </c>
      <c r="AP43" s="21"/>
      <c r="AQ43" s="30" t="n">
        <v>15</v>
      </c>
      <c r="AR43" s="31" t="n">
        <v>15</v>
      </c>
      <c r="AS43" s="31"/>
      <c r="AT43" s="31"/>
      <c r="AU43" s="31"/>
      <c r="AV43" s="31"/>
      <c r="AW43" s="31"/>
      <c r="AX43" s="31"/>
      <c r="AY43" s="31" t="n">
        <v>15</v>
      </c>
      <c r="AZ43" s="31" t="n">
        <v>15</v>
      </c>
      <c r="BA43" s="31" t="n">
        <f aca="false">BB43+BC43+BD43+BE43</f>
        <v>225</v>
      </c>
      <c r="BB43" s="31"/>
      <c r="BC43" s="31"/>
      <c r="BD43" s="31"/>
      <c r="BE43" s="31" t="n">
        <v>225</v>
      </c>
      <c r="BF43" s="31" t="n">
        <f aca="false">BG43+BH43+BI43+BJ43</f>
        <v>0</v>
      </c>
      <c r="BG43" s="31"/>
      <c r="BH43" s="31"/>
      <c r="BI43" s="31"/>
      <c r="BJ43" s="31"/>
      <c r="BK43" s="31" t="n">
        <f aca="false">BL43+BM43+BN43+BO43</f>
        <v>0</v>
      </c>
      <c r="BL43" s="31"/>
      <c r="BM43" s="31"/>
      <c r="BN43" s="31"/>
      <c r="BO43" s="31"/>
      <c r="BP43" s="30" t="n">
        <f aca="false">BQ43+BR43+BS43+BT43</f>
        <v>0</v>
      </c>
      <c r="BQ43" s="30"/>
      <c r="BR43" s="30"/>
      <c r="BS43" s="30"/>
      <c r="BT43" s="30"/>
      <c r="BU43" s="30" t="n">
        <f aca="false">BW43+BY43+CA43+CC43</f>
        <v>15</v>
      </c>
      <c r="BV43" s="30" t="n">
        <f aca="false">BX43+BZ43+CB43+CD43</f>
        <v>15</v>
      </c>
      <c r="BW43" s="30"/>
      <c r="BX43" s="30"/>
      <c r="BY43" s="30"/>
      <c r="BZ43" s="30"/>
      <c r="CA43" s="30"/>
      <c r="CB43" s="30"/>
      <c r="CC43" s="30" t="n">
        <v>15</v>
      </c>
      <c r="CD43" s="30" t="n">
        <v>15</v>
      </c>
      <c r="CE43" s="30" t="n">
        <f aca="false">CF43+CG43+CH43+CI43</f>
        <v>225</v>
      </c>
      <c r="CF43" s="30"/>
      <c r="CG43" s="30"/>
      <c r="CH43" s="30"/>
      <c r="CI43" s="30" t="n">
        <v>225</v>
      </c>
      <c r="CJ43" s="30" t="n">
        <f aca="false">CK43+CL43+CM43+CN43</f>
        <v>0</v>
      </c>
      <c r="CK43" s="30"/>
      <c r="CL43" s="30"/>
      <c r="CM43" s="30"/>
      <c r="CN43" s="30"/>
      <c r="CO43" s="30" t="n">
        <f aca="false">CP43+CQ43+CR43+CS43</f>
        <v>0</v>
      </c>
      <c r="CP43" s="30"/>
      <c r="CQ43" s="30"/>
      <c r="CR43" s="30"/>
      <c r="CS43" s="30"/>
      <c r="CT43" s="30" t="n">
        <f aca="false">CU43+CV43+CW43+CX43</f>
        <v>0</v>
      </c>
      <c r="CU43" s="30"/>
      <c r="CV43" s="30"/>
      <c r="CW43" s="30"/>
      <c r="CX43" s="30"/>
      <c r="CY43" s="30" t="n">
        <f aca="false">CZ43+DA43+DB43+DC43</f>
        <v>15</v>
      </c>
      <c r="CZ43" s="30"/>
      <c r="DA43" s="30"/>
      <c r="DB43" s="30"/>
      <c r="DC43" s="30" t="n">
        <v>15</v>
      </c>
      <c r="DD43" s="30" t="n">
        <f aca="false">DE43+DF43+DG43+DH43</f>
        <v>225</v>
      </c>
      <c r="DE43" s="30"/>
      <c r="DF43" s="30"/>
      <c r="DG43" s="30"/>
      <c r="DH43" s="30" t="n">
        <v>225</v>
      </c>
      <c r="DI43" s="30" t="n">
        <f aca="false">DJ43+DK43+DL43+DM43</f>
        <v>0</v>
      </c>
      <c r="DJ43" s="30"/>
      <c r="DK43" s="30"/>
      <c r="DL43" s="30"/>
      <c r="DM43" s="30"/>
      <c r="DN43" s="30" t="n">
        <f aca="false">DO43+DP43+DQ43+DR43</f>
        <v>15</v>
      </c>
      <c r="DO43" s="30"/>
      <c r="DP43" s="30"/>
      <c r="DQ43" s="30"/>
      <c r="DR43" s="30" t="n">
        <v>15</v>
      </c>
      <c r="DS43" s="30" t="n">
        <f aca="false">DT43+DU43+DV43+DW43</f>
        <v>225</v>
      </c>
      <c r="DT43" s="30"/>
      <c r="DU43" s="30"/>
      <c r="DV43" s="30"/>
      <c r="DW43" s="30" t="n">
        <v>225</v>
      </c>
      <c r="DX43" s="30" t="n">
        <f aca="false">DY43+DZ43+EA43+EB43</f>
        <v>0</v>
      </c>
      <c r="DY43" s="30"/>
      <c r="DZ43" s="30"/>
      <c r="EA43" s="30"/>
      <c r="EB43" s="30"/>
      <c r="EC43" s="33" t="s">
        <v>190</v>
      </c>
    </row>
    <row r="44" customFormat="false" ht="85.5" hidden="false" customHeight="true" outlineLevel="0" collapsed="false">
      <c r="B44" s="28" t="s">
        <v>335</v>
      </c>
      <c r="C44" s="28"/>
      <c r="D44" s="28"/>
      <c r="E44" s="28"/>
      <c r="F44" s="28"/>
      <c r="G44" s="28" t="s">
        <v>336</v>
      </c>
      <c r="H44" s="28"/>
      <c r="I44" s="21" t="s">
        <v>182</v>
      </c>
      <c r="J44" s="21" t="s">
        <v>331</v>
      </c>
      <c r="K44" s="21" t="s">
        <v>184</v>
      </c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9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 t="s">
        <v>337</v>
      </c>
      <c r="AL44" s="21" t="s">
        <v>271</v>
      </c>
      <c r="AM44" s="21" t="s">
        <v>272</v>
      </c>
      <c r="AN44" s="21" t="s">
        <v>236</v>
      </c>
      <c r="AO44" s="21" t="s">
        <v>338</v>
      </c>
      <c r="AP44" s="21"/>
      <c r="AQ44" s="30" t="n">
        <v>7657.4</v>
      </c>
      <c r="AR44" s="31" t="n">
        <v>7657.4</v>
      </c>
      <c r="AS44" s="31" t="n">
        <v>0</v>
      </c>
      <c r="AT44" s="31" t="n">
        <v>0</v>
      </c>
      <c r="AU44" s="31" t="n">
        <v>309.1</v>
      </c>
      <c r="AV44" s="31" t="n">
        <v>309.1</v>
      </c>
      <c r="AW44" s="31" t="n">
        <v>135</v>
      </c>
      <c r="AX44" s="31" t="n">
        <v>135</v>
      </c>
      <c r="AY44" s="31" t="n">
        <v>7213.3</v>
      </c>
      <c r="AZ44" s="31" t="n">
        <v>7213.3</v>
      </c>
      <c r="BA44" s="31" t="n">
        <f aca="false">BB44+BC44+BD44+BE44</f>
        <v>16815.9</v>
      </c>
      <c r="BB44" s="31"/>
      <c r="BC44" s="31" t="n">
        <v>321.1</v>
      </c>
      <c r="BD44" s="31"/>
      <c r="BE44" s="31" t="n">
        <v>16494.8</v>
      </c>
      <c r="BF44" s="31" t="n">
        <f aca="false">BG44+BH44+BI44+BJ44</f>
        <v>344.9</v>
      </c>
      <c r="BG44" s="31"/>
      <c r="BH44" s="31" t="n">
        <v>310.4</v>
      </c>
      <c r="BI44" s="31"/>
      <c r="BJ44" s="31" t="n">
        <v>34.5</v>
      </c>
      <c r="BK44" s="31" t="n">
        <f aca="false">BL44+BM44+BN44+BO44</f>
        <v>344.9</v>
      </c>
      <c r="BL44" s="31"/>
      <c r="BM44" s="31" t="n">
        <v>310.4</v>
      </c>
      <c r="BN44" s="31"/>
      <c r="BO44" s="31" t="n">
        <v>34.5</v>
      </c>
      <c r="BP44" s="30" t="n">
        <f aca="false">BQ44+BR44+BS44+BT44</f>
        <v>344.9</v>
      </c>
      <c r="BQ44" s="30"/>
      <c r="BR44" s="30" t="n">
        <v>310.4</v>
      </c>
      <c r="BS44" s="30"/>
      <c r="BT44" s="30" t="n">
        <v>34.5</v>
      </c>
      <c r="BU44" s="30" t="n">
        <f aca="false">BW44+BY44+CA44+CC44</f>
        <v>7657.4</v>
      </c>
      <c r="BV44" s="30" t="n">
        <f aca="false">BX44+BZ44+CB44+CD44</f>
        <v>7657.4</v>
      </c>
      <c r="BW44" s="30" t="n">
        <v>0</v>
      </c>
      <c r="BX44" s="30" t="n">
        <v>0</v>
      </c>
      <c r="BY44" s="30" t="n">
        <v>309.1</v>
      </c>
      <c r="BZ44" s="30" t="n">
        <v>309.1</v>
      </c>
      <c r="CA44" s="30" t="n">
        <v>135</v>
      </c>
      <c r="CB44" s="30" t="n">
        <v>135</v>
      </c>
      <c r="CC44" s="30" t="n">
        <v>7213.3</v>
      </c>
      <c r="CD44" s="30" t="n">
        <v>7213.3</v>
      </c>
      <c r="CE44" s="30" t="n">
        <f aca="false">CF44+CG44+CH44+CI44</f>
        <v>16815.9</v>
      </c>
      <c r="CF44" s="30"/>
      <c r="CG44" s="30" t="n">
        <v>321.1</v>
      </c>
      <c r="CH44" s="30"/>
      <c r="CI44" s="30" t="n">
        <v>16494.8</v>
      </c>
      <c r="CJ44" s="30" t="n">
        <f aca="false">CK44+CL44+CM44+CN44</f>
        <v>344.9</v>
      </c>
      <c r="CK44" s="30"/>
      <c r="CL44" s="30" t="n">
        <v>310.4</v>
      </c>
      <c r="CM44" s="30"/>
      <c r="CN44" s="30" t="n">
        <v>34.5</v>
      </c>
      <c r="CO44" s="30" t="n">
        <f aca="false">CP44+CQ44+CR44+CS44</f>
        <v>344.9</v>
      </c>
      <c r="CP44" s="30"/>
      <c r="CQ44" s="30" t="n">
        <v>310.4</v>
      </c>
      <c r="CR44" s="30"/>
      <c r="CS44" s="30" t="n">
        <v>34.5</v>
      </c>
      <c r="CT44" s="30" t="n">
        <f aca="false">CU44+CV44+CW44+CX44</f>
        <v>344.9</v>
      </c>
      <c r="CU44" s="30"/>
      <c r="CV44" s="30" t="n">
        <v>310.4</v>
      </c>
      <c r="CW44" s="30"/>
      <c r="CX44" s="30" t="n">
        <v>34.5</v>
      </c>
      <c r="CY44" s="30" t="n">
        <f aca="false">CZ44+DA44+DB44+DC44</f>
        <v>7657.4</v>
      </c>
      <c r="CZ44" s="30" t="n">
        <v>0</v>
      </c>
      <c r="DA44" s="30" t="n">
        <v>309.1</v>
      </c>
      <c r="DB44" s="30" t="n">
        <v>135</v>
      </c>
      <c r="DC44" s="30" t="n">
        <v>7213.3</v>
      </c>
      <c r="DD44" s="30" t="n">
        <f aca="false">DE44+DF44+DG44+DH44</f>
        <v>16815.9</v>
      </c>
      <c r="DE44" s="30"/>
      <c r="DF44" s="30" t="n">
        <v>321.1</v>
      </c>
      <c r="DG44" s="30"/>
      <c r="DH44" s="30" t="n">
        <v>16494.8</v>
      </c>
      <c r="DI44" s="30" t="n">
        <f aca="false">DJ44+DK44+DL44+DM44</f>
        <v>344.9</v>
      </c>
      <c r="DJ44" s="30"/>
      <c r="DK44" s="30" t="n">
        <v>310.4</v>
      </c>
      <c r="DL44" s="30"/>
      <c r="DM44" s="30" t="n">
        <v>34.5</v>
      </c>
      <c r="DN44" s="30" t="n">
        <f aca="false">DO44+DP44+DQ44+DR44</f>
        <v>7657.4</v>
      </c>
      <c r="DO44" s="30" t="n">
        <v>0</v>
      </c>
      <c r="DP44" s="30" t="n">
        <v>309.1</v>
      </c>
      <c r="DQ44" s="30" t="n">
        <v>135</v>
      </c>
      <c r="DR44" s="30" t="n">
        <v>7213.3</v>
      </c>
      <c r="DS44" s="30" t="n">
        <f aca="false">DT44+DU44+DV44+DW44</f>
        <v>16815.9</v>
      </c>
      <c r="DT44" s="30"/>
      <c r="DU44" s="30" t="n">
        <v>321.1</v>
      </c>
      <c r="DV44" s="30"/>
      <c r="DW44" s="30" t="n">
        <v>16494.8</v>
      </c>
      <c r="DX44" s="30" t="n">
        <f aca="false">DY44+DZ44+EA44+EB44</f>
        <v>344.9</v>
      </c>
      <c r="DY44" s="30"/>
      <c r="DZ44" s="30" t="n">
        <v>310.4</v>
      </c>
      <c r="EA44" s="30"/>
      <c r="EB44" s="30" t="n">
        <v>34.5</v>
      </c>
      <c r="EC44" s="33" t="s">
        <v>274</v>
      </c>
    </row>
    <row r="45" customFormat="false" ht="102" hidden="false" customHeight="true" outlineLevel="0" collapsed="false">
      <c r="B45" s="28" t="s">
        <v>339</v>
      </c>
      <c r="C45" s="28"/>
      <c r="D45" s="28"/>
      <c r="E45" s="28"/>
      <c r="F45" s="28"/>
      <c r="G45" s="28" t="s">
        <v>340</v>
      </c>
      <c r="H45" s="28"/>
      <c r="I45" s="21" t="s">
        <v>182</v>
      </c>
      <c r="J45" s="21" t="s">
        <v>341</v>
      </c>
      <c r="K45" s="21" t="s">
        <v>184</v>
      </c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9"/>
      <c r="AA45" s="21"/>
      <c r="AB45" s="21"/>
      <c r="AC45" s="21"/>
      <c r="AD45" s="21"/>
      <c r="AE45" s="21"/>
      <c r="AF45" s="21"/>
      <c r="AG45" s="21"/>
      <c r="AH45" s="35" t="s">
        <v>342</v>
      </c>
      <c r="AI45" s="21" t="s">
        <v>343</v>
      </c>
      <c r="AJ45" s="21" t="s">
        <v>344</v>
      </c>
      <c r="AK45" s="21" t="s">
        <v>345</v>
      </c>
      <c r="AL45" s="21" t="s">
        <v>186</v>
      </c>
      <c r="AM45" s="21" t="s">
        <v>346</v>
      </c>
      <c r="AN45" s="21" t="s">
        <v>257</v>
      </c>
      <c r="AO45" s="21" t="s">
        <v>347</v>
      </c>
      <c r="AP45" s="21"/>
      <c r="AQ45" s="30" t="n">
        <v>38</v>
      </c>
      <c r="AR45" s="31" t="n">
        <v>38</v>
      </c>
      <c r="AS45" s="31"/>
      <c r="AT45" s="31"/>
      <c r="AU45" s="31"/>
      <c r="AV45" s="31"/>
      <c r="AW45" s="31"/>
      <c r="AX45" s="31"/>
      <c r="AY45" s="31" t="n">
        <v>38</v>
      </c>
      <c r="AZ45" s="31" t="n">
        <v>38</v>
      </c>
      <c r="BA45" s="31" t="n">
        <f aca="false">BB45+BC45+BD45+BE45</f>
        <v>38</v>
      </c>
      <c r="BB45" s="31"/>
      <c r="BC45" s="31"/>
      <c r="BD45" s="31"/>
      <c r="BE45" s="31" t="n">
        <v>38</v>
      </c>
      <c r="BF45" s="31" t="n">
        <f aca="false">BG45+BH45+BI45+BJ45</f>
        <v>0</v>
      </c>
      <c r="BG45" s="31"/>
      <c r="BH45" s="31"/>
      <c r="BI45" s="31"/>
      <c r="BJ45" s="31"/>
      <c r="BK45" s="31" t="n">
        <f aca="false">BL45+BM45+BN45+BO45</f>
        <v>0</v>
      </c>
      <c r="BL45" s="31"/>
      <c r="BM45" s="31"/>
      <c r="BN45" s="31"/>
      <c r="BO45" s="31"/>
      <c r="BP45" s="30" t="n">
        <f aca="false">BQ45+BR45+BS45+BT45</f>
        <v>0</v>
      </c>
      <c r="BQ45" s="30"/>
      <c r="BR45" s="30"/>
      <c r="BS45" s="30"/>
      <c r="BT45" s="30"/>
      <c r="BU45" s="30" t="n">
        <f aca="false">BW45+BY45+CA45+CC45</f>
        <v>38</v>
      </c>
      <c r="BV45" s="30" t="n">
        <f aca="false">BX45+BZ45+CB45+CD45</f>
        <v>38</v>
      </c>
      <c r="BW45" s="30"/>
      <c r="BX45" s="30"/>
      <c r="BY45" s="30"/>
      <c r="BZ45" s="30"/>
      <c r="CA45" s="30"/>
      <c r="CB45" s="30"/>
      <c r="CC45" s="30" t="n">
        <v>38</v>
      </c>
      <c r="CD45" s="30" t="n">
        <v>38</v>
      </c>
      <c r="CE45" s="30" t="n">
        <f aca="false">CF45+CG45+CH45+CI45</f>
        <v>38</v>
      </c>
      <c r="CF45" s="30"/>
      <c r="CG45" s="30"/>
      <c r="CH45" s="30"/>
      <c r="CI45" s="30" t="n">
        <v>38</v>
      </c>
      <c r="CJ45" s="30" t="n">
        <f aca="false">CK45+CL45+CM45+CN45</f>
        <v>0</v>
      </c>
      <c r="CK45" s="30"/>
      <c r="CL45" s="30"/>
      <c r="CM45" s="30"/>
      <c r="CN45" s="30"/>
      <c r="CO45" s="30" t="n">
        <f aca="false">CP45+CQ45+CR45+CS45</f>
        <v>0</v>
      </c>
      <c r="CP45" s="30"/>
      <c r="CQ45" s="30"/>
      <c r="CR45" s="30"/>
      <c r="CS45" s="30"/>
      <c r="CT45" s="30" t="n">
        <f aca="false">CU45+CV45+CW45+CX45</f>
        <v>0</v>
      </c>
      <c r="CU45" s="30"/>
      <c r="CV45" s="30"/>
      <c r="CW45" s="30"/>
      <c r="CX45" s="30"/>
      <c r="CY45" s="30" t="n">
        <f aca="false">CZ45+DA45+DB45+DC45</f>
        <v>38</v>
      </c>
      <c r="CZ45" s="30"/>
      <c r="DA45" s="30"/>
      <c r="DB45" s="30"/>
      <c r="DC45" s="30" t="n">
        <v>38</v>
      </c>
      <c r="DD45" s="30" t="n">
        <f aca="false">DE45+DF45+DG45+DH45</f>
        <v>38</v>
      </c>
      <c r="DE45" s="30"/>
      <c r="DF45" s="30"/>
      <c r="DG45" s="30"/>
      <c r="DH45" s="30" t="n">
        <v>38</v>
      </c>
      <c r="DI45" s="30" t="n">
        <f aca="false">DJ45+DK45+DL45+DM45</f>
        <v>0</v>
      </c>
      <c r="DJ45" s="30"/>
      <c r="DK45" s="30"/>
      <c r="DL45" s="30"/>
      <c r="DM45" s="30"/>
      <c r="DN45" s="30" t="n">
        <f aca="false">DO45+DP45+DQ45+DR45</f>
        <v>38</v>
      </c>
      <c r="DO45" s="30"/>
      <c r="DP45" s="30"/>
      <c r="DQ45" s="30"/>
      <c r="DR45" s="30" t="n">
        <v>38</v>
      </c>
      <c r="DS45" s="30" t="n">
        <f aca="false">DT45+DU45+DV45+DW45</f>
        <v>38</v>
      </c>
      <c r="DT45" s="30"/>
      <c r="DU45" s="30"/>
      <c r="DV45" s="30"/>
      <c r="DW45" s="30" t="n">
        <v>38</v>
      </c>
      <c r="DX45" s="30" t="n">
        <f aca="false">DY45+DZ45+EA45+EB45</f>
        <v>0</v>
      </c>
      <c r="DY45" s="30"/>
      <c r="DZ45" s="30"/>
      <c r="EA45" s="30"/>
      <c r="EB45" s="30"/>
      <c r="EC45" s="33" t="s">
        <v>348</v>
      </c>
    </row>
    <row r="46" customFormat="false" ht="93" hidden="false" customHeight="true" outlineLevel="0" collapsed="false">
      <c r="B46" s="28" t="s">
        <v>349</v>
      </c>
      <c r="C46" s="28"/>
      <c r="D46" s="28"/>
      <c r="E46" s="28"/>
      <c r="F46" s="28"/>
      <c r="G46" s="28" t="s">
        <v>350</v>
      </c>
      <c r="H46" s="28"/>
      <c r="I46" s="21" t="s">
        <v>182</v>
      </c>
      <c r="J46" s="21" t="s">
        <v>351</v>
      </c>
      <c r="K46" s="21" t="s">
        <v>184</v>
      </c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9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 t="s">
        <v>352</v>
      </c>
      <c r="AL46" s="21" t="s">
        <v>353</v>
      </c>
      <c r="AM46" s="21" t="s">
        <v>354</v>
      </c>
      <c r="AN46" s="21" t="s">
        <v>236</v>
      </c>
      <c r="AO46" s="21" t="s">
        <v>305</v>
      </c>
      <c r="AP46" s="21"/>
      <c r="AQ46" s="30" t="n">
        <v>210</v>
      </c>
      <c r="AR46" s="31" t="n">
        <v>210</v>
      </c>
      <c r="AS46" s="31" t="n">
        <v>0</v>
      </c>
      <c r="AT46" s="31" t="n">
        <v>0</v>
      </c>
      <c r="AU46" s="31" t="n">
        <v>105</v>
      </c>
      <c r="AV46" s="31" t="n">
        <v>105</v>
      </c>
      <c r="AW46" s="31" t="n">
        <v>0</v>
      </c>
      <c r="AX46" s="31" t="n">
        <v>0</v>
      </c>
      <c r="AY46" s="31" t="n">
        <v>105</v>
      </c>
      <c r="AZ46" s="31" t="n">
        <v>105</v>
      </c>
      <c r="BA46" s="31" t="n">
        <f aca="false">BB46+BC46+BD46+BE46</f>
        <v>315</v>
      </c>
      <c r="BB46" s="31"/>
      <c r="BC46" s="31" t="n">
        <v>105</v>
      </c>
      <c r="BD46" s="31"/>
      <c r="BE46" s="31" t="n">
        <v>210</v>
      </c>
      <c r="BF46" s="31" t="n">
        <f aca="false">BG46+BH46+BI46+BJ46</f>
        <v>420</v>
      </c>
      <c r="BG46" s="31"/>
      <c r="BH46" s="31" t="n">
        <v>210</v>
      </c>
      <c r="BI46" s="31"/>
      <c r="BJ46" s="31" t="n">
        <v>210</v>
      </c>
      <c r="BK46" s="31" t="n">
        <f aca="false">BL46+BM46+BN46+BO46</f>
        <v>420</v>
      </c>
      <c r="BL46" s="31"/>
      <c r="BM46" s="31" t="n">
        <v>210</v>
      </c>
      <c r="BN46" s="31"/>
      <c r="BO46" s="31" t="n">
        <v>210</v>
      </c>
      <c r="BP46" s="30" t="n">
        <f aca="false">BQ46+BR46+BS46+BT46</f>
        <v>420</v>
      </c>
      <c r="BQ46" s="31"/>
      <c r="BR46" s="31" t="n">
        <v>210</v>
      </c>
      <c r="BS46" s="31"/>
      <c r="BT46" s="31" t="n">
        <v>210</v>
      </c>
      <c r="BU46" s="30" t="n">
        <f aca="false">BW46+BY46+CA46+CC46</f>
        <v>210</v>
      </c>
      <c r="BV46" s="30" t="n">
        <f aca="false">BX46+BZ46+CB46+CD46</f>
        <v>210</v>
      </c>
      <c r="BW46" s="30" t="n">
        <v>0</v>
      </c>
      <c r="BX46" s="30" t="n">
        <v>0</v>
      </c>
      <c r="BY46" s="30" t="n">
        <v>105</v>
      </c>
      <c r="BZ46" s="30" t="n">
        <v>105</v>
      </c>
      <c r="CA46" s="30" t="n">
        <v>0</v>
      </c>
      <c r="CB46" s="30" t="n">
        <v>0</v>
      </c>
      <c r="CC46" s="30" t="n">
        <v>105</v>
      </c>
      <c r="CD46" s="30" t="n">
        <v>105</v>
      </c>
      <c r="CE46" s="30" t="n">
        <f aca="false">CF46+CG46+CH46+CI46</f>
        <v>315</v>
      </c>
      <c r="CF46" s="30"/>
      <c r="CG46" s="30" t="n">
        <v>105</v>
      </c>
      <c r="CH46" s="30"/>
      <c r="CI46" s="30" t="n">
        <v>210</v>
      </c>
      <c r="CJ46" s="30" t="n">
        <f aca="false">CK46+CL46+CM46+CN46</f>
        <v>420</v>
      </c>
      <c r="CK46" s="30"/>
      <c r="CL46" s="30" t="n">
        <v>210</v>
      </c>
      <c r="CM46" s="30"/>
      <c r="CN46" s="30" t="n">
        <v>210</v>
      </c>
      <c r="CO46" s="30" t="n">
        <f aca="false">CP46+CQ46+CR46+CS46</f>
        <v>420</v>
      </c>
      <c r="CP46" s="30"/>
      <c r="CQ46" s="30" t="n">
        <v>210</v>
      </c>
      <c r="CR46" s="30"/>
      <c r="CS46" s="30" t="n">
        <v>210</v>
      </c>
      <c r="CT46" s="30" t="n">
        <f aca="false">CU46+CV46+CW46+CX46</f>
        <v>420</v>
      </c>
      <c r="CU46" s="30"/>
      <c r="CV46" s="30" t="n">
        <v>210</v>
      </c>
      <c r="CW46" s="30"/>
      <c r="CX46" s="30" t="n">
        <v>210</v>
      </c>
      <c r="CY46" s="30" t="n">
        <f aca="false">CZ46+DA46+DB46+DC46</f>
        <v>210</v>
      </c>
      <c r="CZ46" s="30" t="n">
        <v>0</v>
      </c>
      <c r="DA46" s="30" t="n">
        <v>105</v>
      </c>
      <c r="DB46" s="30" t="n">
        <v>0</v>
      </c>
      <c r="DC46" s="30" t="n">
        <v>105</v>
      </c>
      <c r="DD46" s="30" t="n">
        <f aca="false">DE46+DF46+DG46+DH46</f>
        <v>315</v>
      </c>
      <c r="DE46" s="30"/>
      <c r="DF46" s="30" t="n">
        <v>105</v>
      </c>
      <c r="DG46" s="30"/>
      <c r="DH46" s="30" t="n">
        <v>210</v>
      </c>
      <c r="DI46" s="30" t="n">
        <f aca="false">DJ46+DK46+DL46+DM46</f>
        <v>420</v>
      </c>
      <c r="DJ46" s="30"/>
      <c r="DK46" s="30" t="n">
        <v>210</v>
      </c>
      <c r="DL46" s="30"/>
      <c r="DM46" s="30" t="n">
        <v>210</v>
      </c>
      <c r="DN46" s="30" t="n">
        <f aca="false">DO46+DP46+DQ46+DR46</f>
        <v>210</v>
      </c>
      <c r="DO46" s="30" t="n">
        <v>0</v>
      </c>
      <c r="DP46" s="30" t="n">
        <v>105</v>
      </c>
      <c r="DQ46" s="30" t="n">
        <v>0</v>
      </c>
      <c r="DR46" s="30" t="n">
        <v>105</v>
      </c>
      <c r="DS46" s="30" t="n">
        <f aca="false">DT46+DU46+DV46+DW46</f>
        <v>315</v>
      </c>
      <c r="DT46" s="30"/>
      <c r="DU46" s="30" t="n">
        <v>105</v>
      </c>
      <c r="DV46" s="30"/>
      <c r="DW46" s="30" t="n">
        <v>210</v>
      </c>
      <c r="DX46" s="30" t="n">
        <f aca="false">DY46+DZ46+EA46+EB46</f>
        <v>420</v>
      </c>
      <c r="DY46" s="30"/>
      <c r="DZ46" s="30" t="n">
        <v>210</v>
      </c>
      <c r="EA46" s="30"/>
      <c r="EB46" s="30" t="n">
        <v>210</v>
      </c>
      <c r="EC46" s="33" t="s">
        <v>355</v>
      </c>
    </row>
    <row r="47" customFormat="false" ht="76.5" hidden="false" customHeight="true" outlineLevel="0" collapsed="false">
      <c r="B47" s="28" t="s">
        <v>356</v>
      </c>
      <c r="C47" s="28"/>
      <c r="D47" s="28"/>
      <c r="E47" s="28"/>
      <c r="F47" s="28"/>
      <c r="G47" s="28" t="s">
        <v>357</v>
      </c>
      <c r="H47" s="28"/>
      <c r="I47" s="21" t="s">
        <v>358</v>
      </c>
      <c r="J47" s="21" t="s">
        <v>343</v>
      </c>
      <c r="K47" s="21" t="s">
        <v>184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9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 t="s">
        <v>359</v>
      </c>
      <c r="AL47" s="21" t="s">
        <v>186</v>
      </c>
      <c r="AM47" s="21" t="s">
        <v>227</v>
      </c>
      <c r="AN47" s="21" t="s">
        <v>360</v>
      </c>
      <c r="AO47" s="21" t="s">
        <v>338</v>
      </c>
      <c r="AP47" s="21"/>
      <c r="AQ47" s="30" t="n">
        <v>403.6</v>
      </c>
      <c r="AR47" s="31" t="n">
        <v>99.1</v>
      </c>
      <c r="AS47" s="31"/>
      <c r="AT47" s="31"/>
      <c r="AU47" s="31" t="n">
        <v>199.5</v>
      </c>
      <c r="AV47" s="31"/>
      <c r="AW47" s="31"/>
      <c r="AX47" s="31"/>
      <c r="AY47" s="31" t="n">
        <v>204.1</v>
      </c>
      <c r="AZ47" s="31" t="n">
        <v>99.1</v>
      </c>
      <c r="BA47" s="31" t="n">
        <f aca="false">BB47+BC47+BD47+BE47</f>
        <v>200</v>
      </c>
      <c r="BB47" s="31"/>
      <c r="BC47" s="31"/>
      <c r="BD47" s="31"/>
      <c r="BE47" s="31" t="n">
        <v>200</v>
      </c>
      <c r="BF47" s="31" t="n">
        <f aca="false">BG47+BH47+BI47+BJ47</f>
        <v>0</v>
      </c>
      <c r="BG47" s="31"/>
      <c r="BH47" s="31"/>
      <c r="BI47" s="31"/>
      <c r="BJ47" s="31"/>
      <c r="BK47" s="31" t="n">
        <f aca="false">BL47+BM47+BN47+BO47</f>
        <v>0</v>
      </c>
      <c r="BL47" s="31"/>
      <c r="BM47" s="31"/>
      <c r="BN47" s="31"/>
      <c r="BO47" s="31"/>
      <c r="BP47" s="30" t="n">
        <f aca="false">BQ47+BR47+BS47+BT47</f>
        <v>0</v>
      </c>
      <c r="BQ47" s="30"/>
      <c r="BR47" s="30"/>
      <c r="BS47" s="30"/>
      <c r="BT47" s="30"/>
      <c r="BU47" s="30" t="n">
        <f aca="false">BW47+BY47+CA47+CC47</f>
        <v>403.6</v>
      </c>
      <c r="BV47" s="30" t="n">
        <f aca="false">BX47+BZ47+CB47+CD47</f>
        <v>99.1</v>
      </c>
      <c r="BW47" s="30"/>
      <c r="BX47" s="30"/>
      <c r="BY47" s="30" t="n">
        <v>199.5</v>
      </c>
      <c r="BZ47" s="30" t="n">
        <v>0</v>
      </c>
      <c r="CA47" s="30"/>
      <c r="CB47" s="30"/>
      <c r="CC47" s="30" t="n">
        <v>204.1</v>
      </c>
      <c r="CD47" s="30" t="n">
        <v>99.1</v>
      </c>
      <c r="CE47" s="30" t="n">
        <f aca="false">CF47+CG47+CH47+CI47</f>
        <v>200</v>
      </c>
      <c r="CF47" s="30"/>
      <c r="CG47" s="30"/>
      <c r="CH47" s="30"/>
      <c r="CI47" s="30" t="n">
        <v>200</v>
      </c>
      <c r="CJ47" s="30" t="n">
        <f aca="false">CK47+CL47+CM47+CN47</f>
        <v>0</v>
      </c>
      <c r="CK47" s="30"/>
      <c r="CL47" s="30"/>
      <c r="CM47" s="30"/>
      <c r="CN47" s="30"/>
      <c r="CO47" s="30" t="n">
        <f aca="false">CP47+CQ47+CR47+CS47</f>
        <v>0</v>
      </c>
      <c r="CP47" s="30"/>
      <c r="CQ47" s="30"/>
      <c r="CR47" s="30"/>
      <c r="CS47" s="30"/>
      <c r="CT47" s="30" t="n">
        <f aca="false">CU47+CV47+CW47+CX47</f>
        <v>0</v>
      </c>
      <c r="CU47" s="30"/>
      <c r="CV47" s="30"/>
      <c r="CW47" s="30"/>
      <c r="CX47" s="30"/>
      <c r="CY47" s="30" t="n">
        <f aca="false">CZ47+DA47+DB47+DC47</f>
        <v>403.6</v>
      </c>
      <c r="CZ47" s="30"/>
      <c r="DA47" s="30" t="n">
        <v>199.5</v>
      </c>
      <c r="DB47" s="30"/>
      <c r="DC47" s="30" t="n">
        <v>204.1</v>
      </c>
      <c r="DD47" s="30" t="n">
        <f aca="false">DE47+DF47+DG47+DH47</f>
        <v>200</v>
      </c>
      <c r="DE47" s="30"/>
      <c r="DF47" s="30"/>
      <c r="DG47" s="30"/>
      <c r="DH47" s="30" t="n">
        <v>200</v>
      </c>
      <c r="DI47" s="30" t="n">
        <f aca="false">DJ47+DK47+DL47+DM47</f>
        <v>0</v>
      </c>
      <c r="DJ47" s="30"/>
      <c r="DK47" s="30"/>
      <c r="DL47" s="30"/>
      <c r="DM47" s="30"/>
      <c r="DN47" s="30" t="n">
        <f aca="false">DO47+DP47+DQ47+DR47</f>
        <v>403.6</v>
      </c>
      <c r="DO47" s="30"/>
      <c r="DP47" s="30" t="n">
        <v>199.5</v>
      </c>
      <c r="DQ47" s="30"/>
      <c r="DR47" s="30" t="n">
        <v>204.1</v>
      </c>
      <c r="DS47" s="30" t="n">
        <f aca="false">DT47+DU47+DV47+DW47</f>
        <v>200</v>
      </c>
      <c r="DT47" s="30"/>
      <c r="DU47" s="30"/>
      <c r="DV47" s="30"/>
      <c r="DW47" s="30" t="n">
        <v>200</v>
      </c>
      <c r="DX47" s="30" t="n">
        <f aca="false">DY47+DZ47+EA47+EB47</f>
        <v>0</v>
      </c>
      <c r="DY47" s="30"/>
      <c r="DZ47" s="30"/>
      <c r="EA47" s="30"/>
      <c r="EB47" s="30"/>
      <c r="EC47" s="33" t="s">
        <v>355</v>
      </c>
    </row>
    <row r="48" customFormat="false" ht="67.5" hidden="false" customHeight="true" outlineLevel="0" collapsed="false">
      <c r="B48" s="28" t="s">
        <v>361</v>
      </c>
      <c r="C48" s="28"/>
      <c r="D48" s="28"/>
      <c r="E48" s="28"/>
      <c r="F48" s="28"/>
      <c r="G48" s="28" t="s">
        <v>362</v>
      </c>
      <c r="H48" s="28"/>
      <c r="I48" s="21" t="s">
        <v>177</v>
      </c>
      <c r="J48" s="21" t="s">
        <v>177</v>
      </c>
      <c r="K48" s="21" t="s">
        <v>177</v>
      </c>
      <c r="L48" s="21"/>
      <c r="M48" s="21"/>
      <c r="N48" s="21" t="s">
        <v>177</v>
      </c>
      <c r="O48" s="21" t="s">
        <v>177</v>
      </c>
      <c r="P48" s="21" t="s">
        <v>177</v>
      </c>
      <c r="Q48" s="21" t="s">
        <v>177</v>
      </c>
      <c r="R48" s="21" t="s">
        <v>177</v>
      </c>
      <c r="S48" s="21" t="s">
        <v>177</v>
      </c>
      <c r="T48" s="21" t="s">
        <v>177</v>
      </c>
      <c r="U48" s="21" t="s">
        <v>177</v>
      </c>
      <c r="V48" s="21" t="s">
        <v>177</v>
      </c>
      <c r="W48" s="21" t="s">
        <v>177</v>
      </c>
      <c r="X48" s="21" t="s">
        <v>177</v>
      </c>
      <c r="Y48" s="21" t="s">
        <v>177</v>
      </c>
      <c r="Z48" s="29" t="s">
        <v>177</v>
      </c>
      <c r="AA48" s="21" t="s">
        <v>177</v>
      </c>
      <c r="AB48" s="21" t="s">
        <v>177</v>
      </c>
      <c r="AC48" s="21" t="s">
        <v>177</v>
      </c>
      <c r="AD48" s="21" t="s">
        <v>177</v>
      </c>
      <c r="AE48" s="21" t="s">
        <v>177</v>
      </c>
      <c r="AF48" s="21" t="s">
        <v>177</v>
      </c>
      <c r="AG48" s="21" t="s">
        <v>177</v>
      </c>
      <c r="AH48" s="21" t="s">
        <v>177</v>
      </c>
      <c r="AI48" s="21" t="s">
        <v>177</v>
      </c>
      <c r="AJ48" s="21" t="s">
        <v>177</v>
      </c>
      <c r="AK48" s="21"/>
      <c r="AL48" s="21"/>
      <c r="AM48" s="21"/>
      <c r="AN48" s="21" t="s">
        <v>177</v>
      </c>
      <c r="AO48" s="21" t="s">
        <v>177</v>
      </c>
      <c r="AP48" s="21"/>
      <c r="AQ48" s="30" t="n">
        <v>345022.8</v>
      </c>
      <c r="AR48" s="31" t="n">
        <v>324423.7</v>
      </c>
      <c r="AS48" s="31" t="n">
        <v>0</v>
      </c>
      <c r="AT48" s="31" t="n">
        <v>0</v>
      </c>
      <c r="AU48" s="31" t="n">
        <v>33463.8</v>
      </c>
      <c r="AV48" s="31" t="n">
        <v>33463.8</v>
      </c>
      <c r="AW48" s="31" t="n">
        <v>0</v>
      </c>
      <c r="AX48" s="31" t="n">
        <v>0</v>
      </c>
      <c r="AY48" s="31" t="n">
        <v>311559</v>
      </c>
      <c r="AZ48" s="31" t="n">
        <v>290959.9</v>
      </c>
      <c r="BA48" s="31" t="n">
        <f aca="false">BB48+BC48+BD48+BE48</f>
        <v>391810.7</v>
      </c>
      <c r="BB48" s="31" t="n">
        <f aca="false">BB49+BB55+BB58+BB60+BB61+BB62+BB63+BB64</f>
        <v>0</v>
      </c>
      <c r="BC48" s="31" t="n">
        <f aca="false">BC49+BC55+BC58+BC60+BC61+BC62+BC63+BC64</f>
        <v>64182.1</v>
      </c>
      <c r="BD48" s="31" t="n">
        <f aca="false">BD49+BD55+BD58+BD60+BD61+BD62+BD63+BD64</f>
        <v>0</v>
      </c>
      <c r="BE48" s="31" t="n">
        <f aca="false">BE49+BE55+BE58+BE60+BE61+BE62+BE63+BE64</f>
        <v>327628.6</v>
      </c>
      <c r="BF48" s="31" t="n">
        <f aca="false">BG48+BH48+BI48+BJ48</f>
        <v>346061.2</v>
      </c>
      <c r="BG48" s="31" t="n">
        <f aca="false">BG49+BG55+BG58+BG60+BG61+BG62+BG63+BG64</f>
        <v>0</v>
      </c>
      <c r="BH48" s="31" t="n">
        <f aca="false">BH49+BH55+BH58+BH60+BH61+BH62+BH63+BH64</f>
        <v>52748.3</v>
      </c>
      <c r="BI48" s="31" t="n">
        <f aca="false">BI49+BI55+BI58+BI60+BI61+BI62+BI63+BI64</f>
        <v>0</v>
      </c>
      <c r="BJ48" s="31" t="n">
        <f aca="false">BJ49+BJ55+BJ58+BJ60+BJ61+BJ62+BJ63+BJ64</f>
        <v>293312.9</v>
      </c>
      <c r="BK48" s="31" t="n">
        <f aca="false">BL48+BM48+BN48+BO48</f>
        <v>352117.7</v>
      </c>
      <c r="BL48" s="31" t="n">
        <f aca="false">BL49+BL55+BL58+BL60+BL61+BL62+BL63+BL64</f>
        <v>0</v>
      </c>
      <c r="BM48" s="31" t="n">
        <f aca="false">BM49+BM55+BM58+BM60+BM61+BM62+BM63+BM64</f>
        <v>52748.2</v>
      </c>
      <c r="BN48" s="31" t="n">
        <f aca="false">BN49+BN55+BN58+BN60+BN61+BN62+BN63+BN64</f>
        <v>0</v>
      </c>
      <c r="BO48" s="31" t="n">
        <f aca="false">BO49+BO55+BO58+BO60+BO61+BO62+BO63+BO64</f>
        <v>299369.5</v>
      </c>
      <c r="BP48" s="30" t="n">
        <f aca="false">BQ48+BR48+BS48+BT48</f>
        <v>352117.7</v>
      </c>
      <c r="BQ48" s="31" t="n">
        <f aca="false">BQ49+BQ55+BQ58+BQ60+BQ61+BQ62+BQ63+BQ64</f>
        <v>0</v>
      </c>
      <c r="BR48" s="31" t="n">
        <f aca="false">BR49+BR55+BR58+BR60+BR61+BR62+BR63+BR64</f>
        <v>52748.2</v>
      </c>
      <c r="BS48" s="31" t="n">
        <f aca="false">BS49+BS55+BS58+BS60+BS61+BS62+BS63+BS64</f>
        <v>0</v>
      </c>
      <c r="BT48" s="31" t="n">
        <f aca="false">BT49+BT55+BT58+BT60+BT61+BT62+BT63+BT64</f>
        <v>299369.5</v>
      </c>
      <c r="BU48" s="30" t="n">
        <f aca="false">BW48+BY48+CA48+CC48</f>
        <v>342055.1</v>
      </c>
      <c r="BV48" s="30" t="n">
        <f aca="false">BX48+BZ48+CB48+CD48</f>
        <v>321867</v>
      </c>
      <c r="BW48" s="31" t="n">
        <f aca="false">BW49+BW55+BW58+BW60+BW61+BW62+BW63+BW64</f>
        <v>0</v>
      </c>
      <c r="BX48" s="31" t="n">
        <f aca="false">BX49+BX55+BX58+BX60+BX61+BX62+BX63+BX64</f>
        <v>0</v>
      </c>
      <c r="BY48" s="31" t="n">
        <f aca="false">BY49+BY55+BY58+BY60+BY61+BY62+BY63+BY64</f>
        <v>33463.8</v>
      </c>
      <c r="BZ48" s="31" t="n">
        <f aca="false">BZ49+BZ55+BZ58+BZ60+BZ61+BZ62+BZ63+BZ64</f>
        <v>33463.8</v>
      </c>
      <c r="CA48" s="31" t="n">
        <f aca="false">CA49+CA55+CA58+CA60+CA61+CA62+CA63+CA64</f>
        <v>0</v>
      </c>
      <c r="CB48" s="31" t="n">
        <f aca="false">CB49+CB55+CB58+CB60+CB61+CB62+CB63+CB64</f>
        <v>0</v>
      </c>
      <c r="CC48" s="31" t="n">
        <f aca="false">CC49+CC55+CC58+CC60+CC61+CC62+CC63+CC64</f>
        <v>308591.3</v>
      </c>
      <c r="CD48" s="31" t="n">
        <f aca="false">CD49+CD55+CD58+CD60+CD61+CD62+CD63+CD64</f>
        <v>288403.2</v>
      </c>
      <c r="CE48" s="30" t="n">
        <f aca="false">CF48+CG48+CH48+CI48</f>
        <v>389937.3</v>
      </c>
      <c r="CF48" s="31" t="n">
        <f aca="false">CF49+CF55+CF58+CF60+CF61+CF62+CF63+CF64</f>
        <v>0</v>
      </c>
      <c r="CG48" s="31" t="n">
        <f aca="false">CG49+CG55+CG58+CG60+CG61+CG62+CG63+CG64</f>
        <v>64090</v>
      </c>
      <c r="CH48" s="31" t="n">
        <f aca="false">CH49+CH55+CH58+CH60+CH61+CH62+CH63+CH64</f>
        <v>0</v>
      </c>
      <c r="CI48" s="31" t="n">
        <f aca="false">CI49+CI55+CI58+CI60+CI61+CI62+CI63+CI64</f>
        <v>325847.3</v>
      </c>
      <c r="CJ48" s="30" t="n">
        <f aca="false">CK48+CL48+CM48+CN48</f>
        <v>343907.9</v>
      </c>
      <c r="CK48" s="31" t="n">
        <f aca="false">CK49+CK55+CK58+CK60+CK61+CK62+CK63+CK64</f>
        <v>0</v>
      </c>
      <c r="CL48" s="31" t="n">
        <f aca="false">CL49+CL55+CL58+CL60+CL61+CL62+CL63+CL64</f>
        <v>52748.3</v>
      </c>
      <c r="CM48" s="31" t="n">
        <f aca="false">CM49+CM55+CM58+CM60+CM61+CM62+CM63+CM64</f>
        <v>0</v>
      </c>
      <c r="CN48" s="31" t="n">
        <f aca="false">CN49+CN55+CN58+CN60+CN61+CN62+CN63+CN64</f>
        <v>291159.6</v>
      </c>
      <c r="CO48" s="30" t="n">
        <f aca="false">CP48+CQ48+CR48+CS48</f>
        <v>350392</v>
      </c>
      <c r="CP48" s="31" t="n">
        <f aca="false">CP49+CP55+CP58+CP60+CP61+CP62+CP63+CP64</f>
        <v>0</v>
      </c>
      <c r="CQ48" s="31" t="n">
        <f aca="false">CQ49+CQ55+CQ58+CQ60+CQ61+CQ62+CQ63+CQ64</f>
        <v>52748.2</v>
      </c>
      <c r="CR48" s="31" t="n">
        <f aca="false">CR49+CR55+CR58+CR60+CR61+CR62+CR63+CR64</f>
        <v>0</v>
      </c>
      <c r="CS48" s="31" t="n">
        <f aca="false">CS49+CS55+CS58+CS60+CS61+CS62+CS63+CS64</f>
        <v>297643.8</v>
      </c>
      <c r="CT48" s="30" t="n">
        <f aca="false">CU48+CV48+CW48+CX48</f>
        <v>350392</v>
      </c>
      <c r="CU48" s="31" t="n">
        <f aca="false">CU49+CU55+CU58+CU60+CU61+CU62+CU63+CU64</f>
        <v>0</v>
      </c>
      <c r="CV48" s="31" t="n">
        <f aca="false">CV49+CV55+CV58+CV60+CV61+CV62+CV63+CV64</f>
        <v>52748.2</v>
      </c>
      <c r="CW48" s="31" t="n">
        <f aca="false">CW49+CW55+CW58+CW60+CW61+CW62+CW63+CW64</f>
        <v>0</v>
      </c>
      <c r="CX48" s="31" t="n">
        <f aca="false">CX49+CX55+CX58+CX60+CX61+CX62+CX63+CX64</f>
        <v>297643.8</v>
      </c>
      <c r="CY48" s="30" t="n">
        <f aca="false">CZ48+DA48+DB48+DC48</f>
        <v>345022.8</v>
      </c>
      <c r="CZ48" s="31" t="n">
        <f aca="false">CZ49+CZ55+CZ58+CZ60+CZ61+CZ62+CZ63+CZ64</f>
        <v>0</v>
      </c>
      <c r="DA48" s="31" t="n">
        <f aca="false">DA49+DA55+DA58+DA60+DA61+DA62+DA63+DA64</f>
        <v>33463.8</v>
      </c>
      <c r="DB48" s="31" t="n">
        <f aca="false">DB49+DB55+DB58+DB60+DB61+DB62+DB63+DB64</f>
        <v>0</v>
      </c>
      <c r="DC48" s="31" t="n">
        <f aca="false">DC49+DC55+DC58+DC60+DC61+DC62+DC63+DC64</f>
        <v>311559</v>
      </c>
      <c r="DD48" s="30" t="n">
        <f aca="false">DE48+DF48+DG48+DH48</f>
        <v>391810.7</v>
      </c>
      <c r="DE48" s="31" t="n">
        <f aca="false">DE49+DE55+DE58+DE60+DE61+DE62+DE63+DE64</f>
        <v>0</v>
      </c>
      <c r="DF48" s="31" t="n">
        <f aca="false">DF49+DF55+DF58+DF60+DF61+DF62+DF63+DF64</f>
        <v>64182.1</v>
      </c>
      <c r="DG48" s="31" t="n">
        <f aca="false">DG49+DG55+DG58+DG60+DG61+DG62+DG63+DG64</f>
        <v>0</v>
      </c>
      <c r="DH48" s="31" t="n">
        <f aca="false">DH49+DH55+DH58+DH60+DH61+DH62+DH63+DH64</f>
        <v>327628.6</v>
      </c>
      <c r="DI48" s="30" t="n">
        <f aca="false">DJ48+DK48+DL48+DM48</f>
        <v>346061.2</v>
      </c>
      <c r="DJ48" s="31" t="n">
        <f aca="false">DJ49+DJ55+DJ58+DJ60+DJ61+DJ62+DJ63+DJ64</f>
        <v>0</v>
      </c>
      <c r="DK48" s="31" t="n">
        <f aca="false">DK49+DK55+DK58+DK60+DK61+DK62+DK63+DK64</f>
        <v>52748.3</v>
      </c>
      <c r="DL48" s="31" t="n">
        <f aca="false">DL49+DL55+DL58+DL60+DL61+DL62+DL63+DL64</f>
        <v>0</v>
      </c>
      <c r="DM48" s="31" t="n">
        <f aca="false">DM49+DM55+DM58+DM60+DM61+DM62+DM63+DM64</f>
        <v>293312.9</v>
      </c>
      <c r="DN48" s="30" t="n">
        <f aca="false">DO48+DP48+DQ48+DR48</f>
        <v>316988.5</v>
      </c>
      <c r="DO48" s="31" t="n">
        <f aca="false">DO49+DO55+DO58+DO60+DO61+DO62+DO63+DO64</f>
        <v>0</v>
      </c>
      <c r="DP48" s="31" t="n">
        <f aca="false">DP49+DP55+DP58+DP60+DP61+DP62+DP63+DP64</f>
        <v>33463.8</v>
      </c>
      <c r="DQ48" s="31" t="n">
        <f aca="false">DQ49+DQ55+DQ58+DQ60+DQ61+DQ62+DQ63+DQ64</f>
        <v>0</v>
      </c>
      <c r="DR48" s="31" t="n">
        <f aca="false">DR49+DR55+DR58+DR60+DR61+DR62+DR63+DR64</f>
        <v>283524.7</v>
      </c>
      <c r="DS48" s="30" t="n">
        <f aca="false">DT48+DU48+DV48+DW48</f>
        <v>389937.3</v>
      </c>
      <c r="DT48" s="31" t="n">
        <f aca="false">DT49+DT55+DT58+DT60+DT61+DT62+DT63+DT64</f>
        <v>0</v>
      </c>
      <c r="DU48" s="31" t="n">
        <f aca="false">DU49+DU55+DU58+DU60+DU61+DU62+DU63+DU64</f>
        <v>64090</v>
      </c>
      <c r="DV48" s="31" t="n">
        <f aca="false">DV49+DV55+DV58+DV60+DV61+DV62+DV63+DV64</f>
        <v>0</v>
      </c>
      <c r="DW48" s="31" t="n">
        <f aca="false">DW49+DW55+DW58+DW60+DW61+DW62+DW63+DW64</f>
        <v>325847.3</v>
      </c>
      <c r="DX48" s="30" t="n">
        <f aca="false">DY48+DZ48+EA48+EB48</f>
        <v>343907.95</v>
      </c>
      <c r="DY48" s="31" t="n">
        <f aca="false">DY49+DY55+DY58+DY60+DY61+DY62+DY63+DY64</f>
        <v>0</v>
      </c>
      <c r="DZ48" s="31" t="n">
        <f aca="false">DZ49+DZ55+DZ58+DZ60+DZ61+DZ62+DZ63+DZ64</f>
        <v>52748.3</v>
      </c>
      <c r="EA48" s="31" t="n">
        <f aca="false">EA49+EA55+EA58+EA60+EA61+EA62+EA63+EA64</f>
        <v>0</v>
      </c>
      <c r="EB48" s="31" t="n">
        <f aca="false">EB49+EB55+EB58+EB60+EB61+EB62+EB63+EB64</f>
        <v>291159.65</v>
      </c>
      <c r="EC48" s="36"/>
    </row>
    <row r="49" customFormat="false" ht="91.5" hidden="false" customHeight="true" outlineLevel="0" collapsed="false">
      <c r="B49" s="28" t="s">
        <v>363</v>
      </c>
      <c r="C49" s="28"/>
      <c r="D49" s="28"/>
      <c r="E49" s="28"/>
      <c r="F49" s="28"/>
      <c r="G49" s="28" t="s">
        <v>364</v>
      </c>
      <c r="H49" s="28"/>
      <c r="I49" s="21" t="s">
        <v>182</v>
      </c>
      <c r="J49" s="21" t="s">
        <v>365</v>
      </c>
      <c r="K49" s="21" t="s">
        <v>184</v>
      </c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9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 t="s">
        <v>366</v>
      </c>
      <c r="AL49" s="21" t="s">
        <v>271</v>
      </c>
      <c r="AM49" s="21" t="s">
        <v>367</v>
      </c>
      <c r="AN49" s="21" t="s">
        <v>188</v>
      </c>
      <c r="AO49" s="21" t="s">
        <v>368</v>
      </c>
      <c r="AP49" s="21"/>
      <c r="AQ49" s="30" t="n">
        <v>79286.9</v>
      </c>
      <c r="AR49" s="31" t="n">
        <v>63938.5</v>
      </c>
      <c r="AS49" s="31" t="n">
        <v>0</v>
      </c>
      <c r="AT49" s="31" t="n">
        <v>0</v>
      </c>
      <c r="AU49" s="31" t="n">
        <v>0</v>
      </c>
      <c r="AV49" s="31" t="n">
        <v>0</v>
      </c>
      <c r="AW49" s="31" t="n">
        <v>0</v>
      </c>
      <c r="AX49" s="31" t="n">
        <v>0</v>
      </c>
      <c r="AY49" s="31" t="n">
        <v>79286.9</v>
      </c>
      <c r="AZ49" s="31" t="n">
        <v>63938.5</v>
      </c>
      <c r="BA49" s="31" t="n">
        <f aca="false">BB49+BC49+BD49+BE49</f>
        <v>68688.9</v>
      </c>
      <c r="BB49" s="31"/>
      <c r="BC49" s="31"/>
      <c r="BD49" s="31"/>
      <c r="BE49" s="31" t="n">
        <f aca="false">49.5+4024+4959.1+59101.4+50+500+4.9</f>
        <v>68688.9</v>
      </c>
      <c r="BF49" s="31" t="n">
        <f aca="false">BG49+BH49+BI49+BJ49</f>
        <v>64314</v>
      </c>
      <c r="BG49" s="31"/>
      <c r="BH49" s="31"/>
      <c r="BI49" s="31"/>
      <c r="BJ49" s="31" t="n">
        <f aca="false">4024+5161+55124.1+4.9</f>
        <v>64314</v>
      </c>
      <c r="BK49" s="31" t="n">
        <f aca="false">BL49+BM49+BN49+BO49</f>
        <v>66431.6</v>
      </c>
      <c r="BL49" s="31"/>
      <c r="BM49" s="31"/>
      <c r="BN49" s="31"/>
      <c r="BO49" s="31" t="n">
        <f aca="false">4024+5161+57241.7+4.9</f>
        <v>66431.6</v>
      </c>
      <c r="BP49" s="30" t="n">
        <f aca="false">BQ49+BR49+BS49+BT49</f>
        <v>66431.6</v>
      </c>
      <c r="BQ49" s="30"/>
      <c r="BR49" s="30"/>
      <c r="BS49" s="30"/>
      <c r="BT49" s="30" t="n">
        <f aca="false">4024+5161+57241.7+4.9</f>
        <v>66431.6</v>
      </c>
      <c r="BU49" s="30" t="n">
        <f aca="false">BW49+BY49+CA49+CC49</f>
        <v>77542</v>
      </c>
      <c r="BV49" s="30" t="n">
        <f aca="false">BX49+BZ49+CB49+CD49</f>
        <v>62588.4</v>
      </c>
      <c r="BW49" s="30" t="n">
        <v>0</v>
      </c>
      <c r="BX49" s="30" t="n">
        <v>0</v>
      </c>
      <c r="BY49" s="30" t="n">
        <v>0</v>
      </c>
      <c r="BZ49" s="30" t="n">
        <v>0</v>
      </c>
      <c r="CA49" s="30" t="n">
        <v>0</v>
      </c>
      <c r="CB49" s="30" t="n">
        <v>0</v>
      </c>
      <c r="CC49" s="30" t="n">
        <v>77542</v>
      </c>
      <c r="CD49" s="30" t="n">
        <v>62588.4</v>
      </c>
      <c r="CE49" s="30" t="n">
        <f aca="false">CF49+CG49+CH49+CI49</f>
        <v>67245.1</v>
      </c>
      <c r="CF49" s="30"/>
      <c r="CG49" s="30"/>
      <c r="CH49" s="30"/>
      <c r="CI49" s="30" t="n">
        <f aca="false">49.5+4013+4741.8+57890.8+50+500</f>
        <v>67245.1</v>
      </c>
      <c r="CJ49" s="30" t="n">
        <f aca="false">CK49+CL49+CM49+CN49</f>
        <v>62512.6</v>
      </c>
      <c r="CK49" s="30"/>
      <c r="CL49" s="30"/>
      <c r="CM49" s="30"/>
      <c r="CN49" s="30" t="n">
        <f aca="false">3930+4934+53648.6</f>
        <v>62512.6</v>
      </c>
      <c r="CO49" s="30" t="n">
        <f aca="false">CP49+CQ49+CR49+CS49</f>
        <v>65027.2</v>
      </c>
      <c r="CP49" s="30"/>
      <c r="CQ49" s="30"/>
      <c r="CR49" s="30"/>
      <c r="CS49" s="30" t="n">
        <f aca="false">4021+4924+56082.2</f>
        <v>65027.2</v>
      </c>
      <c r="CT49" s="30" t="n">
        <f aca="false">CU49+CV49+CW49+CX49</f>
        <v>65027.2</v>
      </c>
      <c r="CU49" s="30"/>
      <c r="CV49" s="30"/>
      <c r="CW49" s="30"/>
      <c r="CX49" s="30" t="n">
        <f aca="false">4021+4924+56082.2</f>
        <v>65027.2</v>
      </c>
      <c r="CY49" s="30" t="n">
        <f aca="false">CZ49+DA49+DB49+DC49</f>
        <v>79286.9</v>
      </c>
      <c r="CZ49" s="30" t="n">
        <v>0</v>
      </c>
      <c r="DA49" s="30" t="n">
        <v>0</v>
      </c>
      <c r="DB49" s="30" t="n">
        <v>0</v>
      </c>
      <c r="DC49" s="30" t="n">
        <v>79286.9</v>
      </c>
      <c r="DD49" s="30" t="n">
        <f aca="false">DE49+DF49+DG49+DH49</f>
        <v>68688.9</v>
      </c>
      <c r="DE49" s="30"/>
      <c r="DF49" s="30"/>
      <c r="DG49" s="30"/>
      <c r="DH49" s="30" t="n">
        <f aca="false">49.5+4024+4959.1+59101.4+50+500+4.9</f>
        <v>68688.9</v>
      </c>
      <c r="DI49" s="30" t="n">
        <f aca="false">DJ49+DK49+DL49+DM49</f>
        <v>64314</v>
      </c>
      <c r="DJ49" s="30"/>
      <c r="DK49" s="30"/>
      <c r="DL49" s="30"/>
      <c r="DM49" s="30" t="n">
        <f aca="false">4024+5161+55124.1+4.9</f>
        <v>64314</v>
      </c>
      <c r="DN49" s="30" t="n">
        <f aca="false">DO49+DP49+DQ49+DR49</f>
        <v>77542.3</v>
      </c>
      <c r="DO49" s="30" t="n">
        <v>0</v>
      </c>
      <c r="DP49" s="30" t="n">
        <v>0</v>
      </c>
      <c r="DQ49" s="30" t="n">
        <v>0</v>
      </c>
      <c r="DR49" s="30" t="n">
        <v>77542.3</v>
      </c>
      <c r="DS49" s="30" t="n">
        <f aca="false">DT49+DU49+DV49+DW49</f>
        <v>67245.1</v>
      </c>
      <c r="DT49" s="30"/>
      <c r="DU49" s="30"/>
      <c r="DV49" s="30"/>
      <c r="DW49" s="30" t="n">
        <f aca="false">49.5+4013+4741.8+57890.8+50+500</f>
        <v>67245.1</v>
      </c>
      <c r="DX49" s="30" t="n">
        <f aca="false">DY49+DZ49+EA49+EB49</f>
        <v>62512.6</v>
      </c>
      <c r="DY49" s="30"/>
      <c r="DZ49" s="30"/>
      <c r="EA49" s="30"/>
      <c r="EB49" s="30" t="n">
        <f aca="false">3930+4934+53648.6</f>
        <v>62512.6</v>
      </c>
      <c r="EC49" s="33" t="s">
        <v>369</v>
      </c>
    </row>
    <row r="50" customFormat="false" ht="87" hidden="false" customHeight="true" outlineLevel="0" collapsed="false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9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 t="s">
        <v>370</v>
      </c>
      <c r="AL50" s="21" t="s">
        <v>294</v>
      </c>
      <c r="AM50" s="21" t="s">
        <v>371</v>
      </c>
      <c r="AN50" s="21"/>
      <c r="AO50" s="21"/>
      <c r="AP50" s="21"/>
      <c r="AQ50" s="30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3"/>
    </row>
    <row r="51" customFormat="false" ht="76.5" hidden="false" customHeight="true" outlineLevel="0" collapsed="false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9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 t="s">
        <v>372</v>
      </c>
      <c r="AL51" s="21" t="s">
        <v>294</v>
      </c>
      <c r="AM51" s="21" t="s">
        <v>373</v>
      </c>
      <c r="AN51" s="21"/>
      <c r="AO51" s="21"/>
      <c r="AP51" s="21"/>
      <c r="AQ51" s="30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3"/>
    </row>
    <row r="52" customFormat="false" ht="72.75" hidden="false" customHeight="true" outlineLevel="0" collapsed="false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9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 t="s">
        <v>374</v>
      </c>
      <c r="AL52" s="21" t="s">
        <v>294</v>
      </c>
      <c r="AM52" s="21" t="s">
        <v>373</v>
      </c>
      <c r="AN52" s="21"/>
      <c r="AO52" s="21"/>
      <c r="AP52" s="21"/>
      <c r="AQ52" s="30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3"/>
    </row>
    <row r="53" customFormat="false" ht="79.5" hidden="false" customHeight="true" outlineLevel="0" collapsed="false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9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 t="s">
        <v>375</v>
      </c>
      <c r="AL53" s="21" t="s">
        <v>294</v>
      </c>
      <c r="AM53" s="21" t="s">
        <v>227</v>
      </c>
      <c r="AN53" s="21"/>
      <c r="AO53" s="21"/>
      <c r="AP53" s="21"/>
      <c r="AQ53" s="30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3"/>
    </row>
    <row r="54" customFormat="false" ht="63.75" hidden="false" customHeight="true" outlineLevel="0" collapsed="false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9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 t="s">
        <v>376</v>
      </c>
      <c r="AL54" s="21" t="s">
        <v>294</v>
      </c>
      <c r="AM54" s="21" t="s">
        <v>377</v>
      </c>
      <c r="AN54" s="21"/>
      <c r="AO54" s="21"/>
      <c r="AP54" s="21"/>
      <c r="AQ54" s="30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3"/>
    </row>
    <row r="55" customFormat="false" ht="97.5" hidden="false" customHeight="true" outlineLevel="0" collapsed="false">
      <c r="B55" s="28" t="s">
        <v>378</v>
      </c>
      <c r="C55" s="28"/>
      <c r="D55" s="28"/>
      <c r="E55" s="28"/>
      <c r="F55" s="28"/>
      <c r="G55" s="28" t="s">
        <v>379</v>
      </c>
      <c r="H55" s="28"/>
      <c r="I55" s="21" t="s">
        <v>182</v>
      </c>
      <c r="J55" s="21" t="s">
        <v>206</v>
      </c>
      <c r="K55" s="21" t="s">
        <v>184</v>
      </c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9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 t="s">
        <v>380</v>
      </c>
      <c r="AL55" s="21" t="s">
        <v>294</v>
      </c>
      <c r="AM55" s="21" t="s">
        <v>381</v>
      </c>
      <c r="AN55" s="21" t="s">
        <v>188</v>
      </c>
      <c r="AO55" s="21" t="s">
        <v>382</v>
      </c>
      <c r="AP55" s="21"/>
      <c r="AQ55" s="30" t="n">
        <v>111894.8</v>
      </c>
      <c r="AR55" s="31" t="n">
        <v>111871.5</v>
      </c>
      <c r="AS55" s="31" t="n">
        <v>0</v>
      </c>
      <c r="AT55" s="31" t="n">
        <v>0</v>
      </c>
      <c r="AU55" s="31" t="n">
        <v>0</v>
      </c>
      <c r="AV55" s="31" t="n">
        <v>0</v>
      </c>
      <c r="AW55" s="31" t="n">
        <v>0</v>
      </c>
      <c r="AX55" s="31" t="n">
        <v>0</v>
      </c>
      <c r="AY55" s="31" t="n">
        <v>111894.8</v>
      </c>
      <c r="AZ55" s="31" t="n">
        <v>111871.5</v>
      </c>
      <c r="BA55" s="31" t="n">
        <f aca="false">BB55+BC55+BD55+BE55</f>
        <v>119300.7</v>
      </c>
      <c r="BB55" s="31"/>
      <c r="BC55" s="31"/>
      <c r="BD55" s="31"/>
      <c r="BE55" s="31" t="n">
        <f aca="false">6984+7152.9+105163.8</f>
        <v>119300.7</v>
      </c>
      <c r="BF55" s="31" t="n">
        <f aca="false">BG55+BH55+BI55+BJ55</f>
        <v>116831</v>
      </c>
      <c r="BG55" s="31"/>
      <c r="BH55" s="31"/>
      <c r="BI55" s="31"/>
      <c r="BJ55" s="31" t="n">
        <f aca="false">6984+7101+102746</f>
        <v>116831</v>
      </c>
      <c r="BK55" s="31" t="n">
        <f aca="false">BL55+BM55+BN55+BO55</f>
        <v>116831</v>
      </c>
      <c r="BL55" s="31"/>
      <c r="BM55" s="31"/>
      <c r="BN55" s="31"/>
      <c r="BO55" s="31" t="n">
        <f aca="false">6984+7101+102746</f>
        <v>116831</v>
      </c>
      <c r="BP55" s="30" t="n">
        <f aca="false">BQ55+BR55+BS55+BT55</f>
        <v>116831</v>
      </c>
      <c r="BQ55" s="30"/>
      <c r="BR55" s="30"/>
      <c r="BS55" s="30"/>
      <c r="BT55" s="30" t="n">
        <f aca="false">6984+7101+102746</f>
        <v>116831</v>
      </c>
      <c r="BU55" s="30" t="n">
        <f aca="false">BW55+BY55+CA55+CC55</f>
        <v>111894.8</v>
      </c>
      <c r="BV55" s="30" t="n">
        <f aca="false">BX55+BZ55+CB55+CD55</f>
        <v>111871.5</v>
      </c>
      <c r="BW55" s="30" t="n">
        <v>0</v>
      </c>
      <c r="BX55" s="30" t="n">
        <v>0</v>
      </c>
      <c r="BY55" s="30" t="n">
        <v>0</v>
      </c>
      <c r="BZ55" s="30" t="n">
        <v>0</v>
      </c>
      <c r="CA55" s="30" t="n">
        <v>0</v>
      </c>
      <c r="CB55" s="30" t="n">
        <v>0</v>
      </c>
      <c r="CC55" s="30" t="n">
        <v>111894.8</v>
      </c>
      <c r="CD55" s="30" t="n">
        <v>111871.5</v>
      </c>
      <c r="CE55" s="30" t="n">
        <f aca="false">CF55+CG55+CH55+CI55</f>
        <v>119300.7</v>
      </c>
      <c r="CF55" s="30"/>
      <c r="CG55" s="30"/>
      <c r="CH55" s="30"/>
      <c r="CI55" s="30" t="n">
        <f aca="false">6984+7152.9+105163.8</f>
        <v>119300.7</v>
      </c>
      <c r="CJ55" s="30" t="n">
        <f aca="false">CK55+CL55+CM55+CN55</f>
        <v>116831</v>
      </c>
      <c r="CK55" s="30"/>
      <c r="CL55" s="30"/>
      <c r="CM55" s="30"/>
      <c r="CN55" s="30" t="n">
        <f aca="false">6984+7101+102746</f>
        <v>116831</v>
      </c>
      <c r="CO55" s="30" t="n">
        <f aca="false">CP55+CQ55+CR55+CS55</f>
        <v>116831</v>
      </c>
      <c r="CP55" s="30"/>
      <c r="CQ55" s="30"/>
      <c r="CR55" s="30"/>
      <c r="CS55" s="30" t="n">
        <f aca="false">6984+7101+102746</f>
        <v>116831</v>
      </c>
      <c r="CT55" s="30" t="n">
        <f aca="false">CU55+CV55+CW55+CX55</f>
        <v>116831</v>
      </c>
      <c r="CU55" s="30"/>
      <c r="CV55" s="30"/>
      <c r="CW55" s="30"/>
      <c r="CX55" s="30" t="n">
        <f aca="false">6984+7101+102746</f>
        <v>116831</v>
      </c>
      <c r="CY55" s="30" t="n">
        <f aca="false">CZ55+DA55+DB55+DC55</f>
        <v>111894.8</v>
      </c>
      <c r="CZ55" s="30" t="n">
        <v>0</v>
      </c>
      <c r="DA55" s="30" t="n">
        <v>0</v>
      </c>
      <c r="DB55" s="30" t="n">
        <v>0</v>
      </c>
      <c r="DC55" s="30" t="n">
        <v>111894.8</v>
      </c>
      <c r="DD55" s="30" t="n">
        <f aca="false">DE55+DF55+DG55+DH55</f>
        <v>119300.7</v>
      </c>
      <c r="DE55" s="30"/>
      <c r="DF55" s="30"/>
      <c r="DG55" s="30"/>
      <c r="DH55" s="30" t="n">
        <f aca="false">6984+7152.9+105163.8</f>
        <v>119300.7</v>
      </c>
      <c r="DI55" s="30" t="n">
        <f aca="false">DJ55+DK55+DL55+DM55</f>
        <v>116831</v>
      </c>
      <c r="DJ55" s="30"/>
      <c r="DK55" s="30"/>
      <c r="DL55" s="30"/>
      <c r="DM55" s="30" t="n">
        <f aca="false">6984+7101+102746</f>
        <v>116831</v>
      </c>
      <c r="DN55" s="30" t="n">
        <f aca="false">DO55+DP55+DQ55+DR55</f>
        <v>86827.9</v>
      </c>
      <c r="DO55" s="30" t="n">
        <v>0</v>
      </c>
      <c r="DP55" s="30" t="n">
        <v>0</v>
      </c>
      <c r="DQ55" s="30" t="n">
        <v>0</v>
      </c>
      <c r="DR55" s="30" t="n">
        <v>86827.9</v>
      </c>
      <c r="DS55" s="30" t="n">
        <f aca="false">DT55+DU55+DV55+DW55</f>
        <v>119300.7</v>
      </c>
      <c r="DT55" s="30"/>
      <c r="DU55" s="30"/>
      <c r="DV55" s="30"/>
      <c r="DW55" s="30" t="n">
        <f aca="false">6984+7152.9+105163.8</f>
        <v>119300.7</v>
      </c>
      <c r="DX55" s="30" t="n">
        <f aca="false">DY55+DZ55+EA55+EB55</f>
        <v>116831</v>
      </c>
      <c r="DY55" s="30"/>
      <c r="DZ55" s="30"/>
      <c r="EA55" s="30"/>
      <c r="EB55" s="30" t="n">
        <f aca="false">6984+7101+102746</f>
        <v>116831</v>
      </c>
      <c r="EC55" s="33" t="s">
        <v>214</v>
      </c>
    </row>
    <row r="56" customFormat="false" ht="60.75" hidden="false" customHeight="true" outlineLevel="0" collapsed="false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9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 t="s">
        <v>383</v>
      </c>
      <c r="AL56" s="21" t="s">
        <v>294</v>
      </c>
      <c r="AM56" s="21" t="s">
        <v>381</v>
      </c>
      <c r="AN56" s="21"/>
      <c r="AO56" s="21"/>
      <c r="AP56" s="21"/>
      <c r="AQ56" s="30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3"/>
    </row>
    <row r="57" customFormat="false" ht="114.75" hidden="false" customHeight="true" outlineLevel="0" collapsed="false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9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 t="s">
        <v>384</v>
      </c>
      <c r="AL57" s="21" t="s">
        <v>294</v>
      </c>
      <c r="AM57" s="21" t="s">
        <v>310</v>
      </c>
      <c r="AN57" s="21"/>
      <c r="AO57" s="21"/>
      <c r="AP57" s="21"/>
      <c r="AQ57" s="30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3"/>
    </row>
    <row r="58" customFormat="false" ht="89.25" hidden="false" customHeight="true" outlineLevel="0" collapsed="false">
      <c r="B58" s="28" t="s">
        <v>385</v>
      </c>
      <c r="C58" s="28"/>
      <c r="D58" s="28"/>
      <c r="E58" s="28"/>
      <c r="F58" s="28"/>
      <c r="G58" s="28" t="s">
        <v>386</v>
      </c>
      <c r="H58" s="28"/>
      <c r="I58" s="21" t="s">
        <v>182</v>
      </c>
      <c r="J58" s="21" t="s">
        <v>387</v>
      </c>
      <c r="K58" s="21" t="s">
        <v>184</v>
      </c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9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35" t="s">
        <v>388</v>
      </c>
      <c r="AL58" s="21" t="s">
        <v>186</v>
      </c>
      <c r="AM58" s="21" t="s">
        <v>389</v>
      </c>
      <c r="AN58" s="21" t="s">
        <v>188</v>
      </c>
      <c r="AO58" s="21" t="s">
        <v>390</v>
      </c>
      <c r="AP58" s="21"/>
      <c r="AQ58" s="30" t="n">
        <v>137028.3</v>
      </c>
      <c r="AR58" s="31" t="n">
        <v>135238.1</v>
      </c>
      <c r="AS58" s="31" t="n">
        <v>0</v>
      </c>
      <c r="AT58" s="31" t="n">
        <v>0</v>
      </c>
      <c r="AU58" s="31" t="n">
        <v>32997</v>
      </c>
      <c r="AV58" s="31" t="n">
        <v>32997</v>
      </c>
      <c r="AW58" s="31" t="n">
        <v>0</v>
      </c>
      <c r="AX58" s="31" t="n">
        <v>0</v>
      </c>
      <c r="AY58" s="31" t="n">
        <v>104031.3</v>
      </c>
      <c r="AZ58" s="31" t="n">
        <v>102241.1</v>
      </c>
      <c r="BA58" s="31" t="n">
        <f aca="false">BB58+BC58+BD58+BE58</f>
        <v>155383.5</v>
      </c>
      <c r="BB58" s="31"/>
      <c r="BC58" s="31" t="n">
        <f aca="false">9559+27026</f>
        <v>36585</v>
      </c>
      <c r="BD58" s="31"/>
      <c r="BE58" s="31" t="n">
        <f aca="false">40112.2+78686.3</f>
        <v>118798.5</v>
      </c>
      <c r="BF58" s="31" t="n">
        <f aca="false">BG58+BH58+BI58+BJ58</f>
        <v>148423</v>
      </c>
      <c r="BG58" s="31"/>
      <c r="BH58" s="31" t="n">
        <f aca="false">9559+27026</f>
        <v>36585</v>
      </c>
      <c r="BI58" s="31"/>
      <c r="BJ58" s="31" t="n">
        <f aca="false">40074+71764</f>
        <v>111838</v>
      </c>
      <c r="BK58" s="31" t="n">
        <f aca="false">BL58+BM58+BN58+BO58</f>
        <v>152362</v>
      </c>
      <c r="BL58" s="31"/>
      <c r="BM58" s="31" t="n">
        <f aca="false">9559+27026</f>
        <v>36585</v>
      </c>
      <c r="BN58" s="31"/>
      <c r="BO58" s="31" t="n">
        <f aca="false">42610+73167</f>
        <v>115777</v>
      </c>
      <c r="BP58" s="30" t="n">
        <f aca="false">BQ58+BR58+BS58+BT58</f>
        <v>152362</v>
      </c>
      <c r="BQ58" s="30"/>
      <c r="BR58" s="30" t="n">
        <f aca="false">9559+27026</f>
        <v>36585</v>
      </c>
      <c r="BS58" s="30"/>
      <c r="BT58" s="30" t="n">
        <f aca="false">42610+73167</f>
        <v>115777</v>
      </c>
      <c r="BU58" s="30" t="n">
        <f aca="false">BW58+BY58+CA58+CC58</f>
        <v>135805.5</v>
      </c>
      <c r="BV58" s="30" t="n">
        <f aca="false">BX58+BZ58+CB58+CD58</f>
        <v>134031.5</v>
      </c>
      <c r="BW58" s="30" t="n">
        <v>0</v>
      </c>
      <c r="BX58" s="30" t="n">
        <v>0</v>
      </c>
      <c r="BY58" s="30" t="n">
        <v>32997</v>
      </c>
      <c r="BZ58" s="30" t="n">
        <v>32997</v>
      </c>
      <c r="CA58" s="30" t="n">
        <v>0</v>
      </c>
      <c r="CB58" s="30" t="n">
        <v>0</v>
      </c>
      <c r="CC58" s="30" t="n">
        <v>102808.5</v>
      </c>
      <c r="CD58" s="30" t="n">
        <v>101034.5</v>
      </c>
      <c r="CE58" s="30" t="n">
        <f aca="false">CF58+CG58+CH58+CI58</f>
        <v>155047.9</v>
      </c>
      <c r="CF58" s="30"/>
      <c r="CG58" s="30" t="n">
        <f aca="false">9559+27026</f>
        <v>36585</v>
      </c>
      <c r="CH58" s="30"/>
      <c r="CI58" s="30" t="n">
        <f aca="false">40055.5+78407.4</f>
        <v>118462.9</v>
      </c>
      <c r="CJ58" s="30" t="n">
        <f aca="false">CK58+CL58+CM58+CN58</f>
        <v>148071.1</v>
      </c>
      <c r="CK58" s="30"/>
      <c r="CL58" s="30" t="n">
        <f aca="false">9559+27026</f>
        <v>36585</v>
      </c>
      <c r="CM58" s="30"/>
      <c r="CN58" s="30" t="n">
        <f aca="false">40029+71457.1</f>
        <v>111486.1</v>
      </c>
      <c r="CO58" s="30" t="n">
        <f aca="false">CP58+CQ58+CR58+CS58</f>
        <v>152040.7</v>
      </c>
      <c r="CP58" s="30"/>
      <c r="CQ58" s="30" t="n">
        <f aca="false">9559+27026</f>
        <v>36585</v>
      </c>
      <c r="CR58" s="30"/>
      <c r="CS58" s="30" t="n">
        <f aca="false">42610+72845.7</f>
        <v>115455.7</v>
      </c>
      <c r="CT58" s="30" t="n">
        <f aca="false">CU58+CV58+CW58+CX58</f>
        <v>152040.7</v>
      </c>
      <c r="CU58" s="30"/>
      <c r="CV58" s="30" t="n">
        <f aca="false">9559+27026</f>
        <v>36585</v>
      </c>
      <c r="CW58" s="30"/>
      <c r="CX58" s="30" t="n">
        <f aca="false">42610+72845.7</f>
        <v>115455.7</v>
      </c>
      <c r="CY58" s="30" t="n">
        <f aca="false">CZ58+DA58+DB58+DC58</f>
        <v>137028.3</v>
      </c>
      <c r="CZ58" s="30" t="n">
        <v>0</v>
      </c>
      <c r="DA58" s="30" t="n">
        <v>32997</v>
      </c>
      <c r="DB58" s="30" t="n">
        <v>0</v>
      </c>
      <c r="DC58" s="30" t="n">
        <v>104031.3</v>
      </c>
      <c r="DD58" s="30" t="n">
        <f aca="false">DE58+DF58+DG58+DH58</f>
        <v>155383.5</v>
      </c>
      <c r="DE58" s="30"/>
      <c r="DF58" s="30" t="n">
        <f aca="false">9559+27026</f>
        <v>36585</v>
      </c>
      <c r="DG58" s="30"/>
      <c r="DH58" s="30" t="n">
        <f aca="false">40112.2+78686.3</f>
        <v>118798.5</v>
      </c>
      <c r="DI58" s="30" t="n">
        <f aca="false">DJ58+DK58+DL58+DM58</f>
        <v>148423</v>
      </c>
      <c r="DJ58" s="30"/>
      <c r="DK58" s="30" t="n">
        <f aca="false">9559+27026</f>
        <v>36585</v>
      </c>
      <c r="DL58" s="30"/>
      <c r="DM58" s="30" t="n">
        <f aca="false">40074+71764</f>
        <v>111838</v>
      </c>
      <c r="DN58" s="30" t="n">
        <f aca="false">DO58+DP58+DQ58+DR58</f>
        <v>135805.5</v>
      </c>
      <c r="DO58" s="30" t="n">
        <v>0</v>
      </c>
      <c r="DP58" s="30" t="n">
        <v>32997</v>
      </c>
      <c r="DQ58" s="30" t="n">
        <v>0</v>
      </c>
      <c r="DR58" s="30" t="n">
        <v>102808.5</v>
      </c>
      <c r="DS58" s="30" t="n">
        <f aca="false">DT58+DU58+DV58+DW58</f>
        <v>155047.9</v>
      </c>
      <c r="DT58" s="30"/>
      <c r="DU58" s="30" t="n">
        <f aca="false">9559+27026</f>
        <v>36585</v>
      </c>
      <c r="DV58" s="30"/>
      <c r="DW58" s="30" t="n">
        <f aca="false">40055.5+78407.4</f>
        <v>118462.9</v>
      </c>
      <c r="DX58" s="30" t="n">
        <f aca="false">DY58+DZ58+EA58+EB58</f>
        <v>148071.15</v>
      </c>
      <c r="DY58" s="30"/>
      <c r="DZ58" s="30" t="n">
        <f aca="false">9559+27026</f>
        <v>36585</v>
      </c>
      <c r="EA58" s="30"/>
      <c r="EB58" s="30" t="n">
        <f aca="false">40029+71457.15</f>
        <v>111486.15</v>
      </c>
      <c r="EC58" s="33" t="s">
        <v>391</v>
      </c>
    </row>
    <row r="59" customFormat="false" ht="89.25" hidden="false" customHeight="true" outlineLevel="0" collapsed="false">
      <c r="B59" s="21"/>
      <c r="C59" s="21"/>
      <c r="D59" s="21"/>
      <c r="E59" s="21"/>
      <c r="F59" s="21"/>
      <c r="G59" s="37"/>
      <c r="H59" s="38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9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 t="s">
        <v>392</v>
      </c>
      <c r="AL59" s="21" t="s">
        <v>186</v>
      </c>
      <c r="AM59" s="21" t="s">
        <v>393</v>
      </c>
      <c r="AN59" s="21"/>
      <c r="AO59" s="21"/>
      <c r="AP59" s="21"/>
      <c r="AQ59" s="30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3"/>
    </row>
    <row r="60" customFormat="false" ht="109.5" hidden="false" customHeight="true" outlineLevel="0" collapsed="false">
      <c r="B60" s="33" t="s">
        <v>394</v>
      </c>
      <c r="C60" s="33"/>
      <c r="D60" s="33"/>
      <c r="E60" s="33"/>
      <c r="F60" s="33"/>
      <c r="G60" s="33" t="n">
        <v>2612</v>
      </c>
      <c r="H60" s="33"/>
      <c r="I60" s="21" t="s">
        <v>182</v>
      </c>
      <c r="J60" s="21" t="s">
        <v>192</v>
      </c>
      <c r="K60" s="21" t="s">
        <v>184</v>
      </c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9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 t="s">
        <v>193</v>
      </c>
      <c r="AL60" s="21" t="s">
        <v>194</v>
      </c>
      <c r="AM60" s="21" t="s">
        <v>195</v>
      </c>
      <c r="AN60" s="21" t="s">
        <v>196</v>
      </c>
      <c r="AO60" s="21" t="s">
        <v>395</v>
      </c>
      <c r="AP60" s="21"/>
      <c r="AQ60" s="30" t="n">
        <v>3169</v>
      </c>
      <c r="AR60" s="31" t="n">
        <v>3169</v>
      </c>
      <c r="AS60" s="31"/>
      <c r="AT60" s="31"/>
      <c r="AU60" s="31"/>
      <c r="AV60" s="31"/>
      <c r="AW60" s="31" t="n">
        <v>0</v>
      </c>
      <c r="AX60" s="31" t="n">
        <v>0</v>
      </c>
      <c r="AY60" s="31" t="n">
        <v>3169</v>
      </c>
      <c r="AZ60" s="31" t="n">
        <v>3169</v>
      </c>
      <c r="BA60" s="31" t="n">
        <f aca="false">BB60+BC60+BD60+BE60</f>
        <v>4000</v>
      </c>
      <c r="BB60" s="31"/>
      <c r="BC60" s="31"/>
      <c r="BD60" s="31"/>
      <c r="BE60" s="31" t="n">
        <v>4000</v>
      </c>
      <c r="BF60" s="31" t="n">
        <f aca="false">BG60+BH60+BI60+BJ60</f>
        <v>0</v>
      </c>
      <c r="BG60" s="31"/>
      <c r="BH60" s="31"/>
      <c r="BI60" s="31"/>
      <c r="BJ60" s="31"/>
      <c r="BK60" s="31" t="n">
        <f aca="false">BL60+BM60+BN60+BO60</f>
        <v>0</v>
      </c>
      <c r="BL60" s="31"/>
      <c r="BM60" s="31"/>
      <c r="BN60" s="31"/>
      <c r="BO60" s="31"/>
      <c r="BP60" s="30" t="n">
        <f aca="false">BQ60+BR60+BS60+BT60</f>
        <v>0</v>
      </c>
      <c r="BQ60" s="30"/>
      <c r="BR60" s="30"/>
      <c r="BS60" s="30"/>
      <c r="BT60" s="30"/>
      <c r="BU60" s="30" t="n">
        <f aca="false">BW60+BY60+CA60+CC60</f>
        <v>3169</v>
      </c>
      <c r="BV60" s="30" t="n">
        <f aca="false">BX60+BZ60+CB60+CD60</f>
        <v>3169</v>
      </c>
      <c r="BW60" s="30"/>
      <c r="BX60" s="30"/>
      <c r="BY60" s="30" t="n">
        <v>0</v>
      </c>
      <c r="BZ60" s="30" t="n">
        <v>0</v>
      </c>
      <c r="CA60" s="30"/>
      <c r="CB60" s="30"/>
      <c r="CC60" s="30" t="n">
        <v>3169</v>
      </c>
      <c r="CD60" s="30" t="n">
        <v>3169</v>
      </c>
      <c r="CE60" s="30" t="n">
        <f aca="false">CF60+CG60+CH60+CI60</f>
        <v>4000</v>
      </c>
      <c r="CF60" s="30"/>
      <c r="CG60" s="30"/>
      <c r="CH60" s="30"/>
      <c r="CI60" s="30" t="n">
        <v>4000</v>
      </c>
      <c r="CJ60" s="30" t="n">
        <f aca="false">CK60+CL60+CM60+CN60</f>
        <v>0</v>
      </c>
      <c r="CK60" s="30"/>
      <c r="CL60" s="30"/>
      <c r="CM60" s="30"/>
      <c r="CN60" s="30"/>
      <c r="CO60" s="30" t="n">
        <f aca="false">CP60+CQ60+CR60+CS60</f>
        <v>0</v>
      </c>
      <c r="CP60" s="30"/>
      <c r="CQ60" s="30"/>
      <c r="CR60" s="30"/>
      <c r="CS60" s="30"/>
      <c r="CT60" s="30" t="n">
        <f aca="false">CU60+CV60+CW60+CX60</f>
        <v>0</v>
      </c>
      <c r="CU60" s="30"/>
      <c r="CV60" s="30"/>
      <c r="CW60" s="30"/>
      <c r="CX60" s="30"/>
      <c r="CY60" s="30" t="n">
        <f aca="false">CZ60+DA60+DB60+DC60</f>
        <v>3169</v>
      </c>
      <c r="CZ60" s="30" t="n">
        <v>0</v>
      </c>
      <c r="DA60" s="30" t="n">
        <v>0</v>
      </c>
      <c r="DB60" s="30" t="n">
        <v>0</v>
      </c>
      <c r="DC60" s="30" t="n">
        <v>3169</v>
      </c>
      <c r="DD60" s="30" t="n">
        <f aca="false">DE60+DF60+DG60+DH60</f>
        <v>4000</v>
      </c>
      <c r="DE60" s="30"/>
      <c r="DF60" s="30"/>
      <c r="DG60" s="30"/>
      <c r="DH60" s="30" t="n">
        <v>4000</v>
      </c>
      <c r="DI60" s="30" t="n">
        <f aca="false">DJ60+DK60+DL60+DM60</f>
        <v>0</v>
      </c>
      <c r="DJ60" s="30"/>
      <c r="DK60" s="30"/>
      <c r="DL60" s="30"/>
      <c r="DM60" s="30"/>
      <c r="DN60" s="30" t="n">
        <f aca="false">DO60+DP60+DQ60+DR60</f>
        <v>3169</v>
      </c>
      <c r="DO60" s="30"/>
      <c r="DP60" s="30" t="n">
        <v>0</v>
      </c>
      <c r="DQ60" s="30" t="n">
        <v>0</v>
      </c>
      <c r="DR60" s="30" t="n">
        <v>3169</v>
      </c>
      <c r="DS60" s="30" t="n">
        <f aca="false">DT60+DU60+DV60+DW60</f>
        <v>4000</v>
      </c>
      <c r="DT60" s="30"/>
      <c r="DU60" s="30"/>
      <c r="DV60" s="30"/>
      <c r="DW60" s="30" t="n">
        <v>4000</v>
      </c>
      <c r="DX60" s="30" t="n">
        <f aca="false">DY60+DZ60+EA60+EB60</f>
        <v>0</v>
      </c>
      <c r="DY60" s="30"/>
      <c r="DZ60" s="30"/>
      <c r="EA60" s="30"/>
      <c r="EB60" s="30"/>
      <c r="EC60" s="33"/>
    </row>
    <row r="61" customFormat="false" ht="92.25" hidden="false" customHeight="true" outlineLevel="0" collapsed="false">
      <c r="B61" s="28" t="s">
        <v>396</v>
      </c>
      <c r="C61" s="28"/>
      <c r="D61" s="28"/>
      <c r="E61" s="28"/>
      <c r="F61" s="28"/>
      <c r="G61" s="28" t="s">
        <v>397</v>
      </c>
      <c r="H61" s="28"/>
      <c r="I61" s="21" t="s">
        <v>182</v>
      </c>
      <c r="J61" s="21" t="s">
        <v>398</v>
      </c>
      <c r="K61" s="21" t="s">
        <v>184</v>
      </c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9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 t="s">
        <v>399</v>
      </c>
      <c r="AL61" s="21" t="s">
        <v>186</v>
      </c>
      <c r="AM61" s="21" t="s">
        <v>400</v>
      </c>
      <c r="AN61" s="21" t="s">
        <v>236</v>
      </c>
      <c r="AO61" s="21" t="s">
        <v>401</v>
      </c>
      <c r="AP61" s="21"/>
      <c r="AQ61" s="30" t="n">
        <v>0</v>
      </c>
      <c r="AR61" s="31" t="n">
        <v>0</v>
      </c>
      <c r="AS61" s="31" t="n">
        <v>0</v>
      </c>
      <c r="AT61" s="31" t="n">
        <v>0</v>
      </c>
      <c r="AU61" s="31" t="n">
        <v>0</v>
      </c>
      <c r="AV61" s="31" t="n">
        <v>0</v>
      </c>
      <c r="AW61" s="31" t="n">
        <v>0</v>
      </c>
      <c r="AX61" s="31" t="n">
        <v>0</v>
      </c>
      <c r="AY61" s="31" t="n">
        <v>0</v>
      </c>
      <c r="AZ61" s="31" t="n">
        <v>0</v>
      </c>
      <c r="BA61" s="31" t="n">
        <f aca="false">BB61+BC61+BD61+BE61</f>
        <v>5470</v>
      </c>
      <c r="BB61" s="31"/>
      <c r="BC61" s="31"/>
      <c r="BD61" s="31"/>
      <c r="BE61" s="31" t="n">
        <v>5470</v>
      </c>
      <c r="BF61" s="31" t="n">
        <f aca="false">BG61+BH61+BI61+BJ61</f>
        <v>0</v>
      </c>
      <c r="BG61" s="31"/>
      <c r="BH61" s="31"/>
      <c r="BI61" s="31"/>
      <c r="BJ61" s="31"/>
      <c r="BK61" s="31" t="n">
        <f aca="false">BL61+BM61+BN61+BO61</f>
        <v>0</v>
      </c>
      <c r="BL61" s="31"/>
      <c r="BM61" s="31"/>
      <c r="BN61" s="31"/>
      <c r="BO61" s="31"/>
      <c r="BP61" s="30" t="n">
        <f aca="false">BQ61+BR61+BS61+BT61</f>
        <v>0</v>
      </c>
      <c r="BQ61" s="30"/>
      <c r="BR61" s="30"/>
      <c r="BS61" s="30"/>
      <c r="BT61" s="30"/>
      <c r="BU61" s="30" t="n">
        <f aca="false">BW61+BY61+CA61+CC61</f>
        <v>0</v>
      </c>
      <c r="BV61" s="30" t="n">
        <f aca="false">BX61+BZ61+CB61+CD61</f>
        <v>0</v>
      </c>
      <c r="BW61" s="30" t="n">
        <v>0</v>
      </c>
      <c r="BX61" s="30" t="n">
        <v>0</v>
      </c>
      <c r="BY61" s="30" t="n">
        <v>0</v>
      </c>
      <c r="BZ61" s="30" t="n">
        <v>0</v>
      </c>
      <c r="CA61" s="30" t="n">
        <v>0</v>
      </c>
      <c r="CB61" s="30" t="n">
        <v>0</v>
      </c>
      <c r="CC61" s="30"/>
      <c r="CD61" s="30"/>
      <c r="CE61" s="30" t="n">
        <f aca="false">CF61+CG61+CH61+CI61</f>
        <v>5470</v>
      </c>
      <c r="CF61" s="30"/>
      <c r="CG61" s="30"/>
      <c r="CH61" s="30"/>
      <c r="CI61" s="30" t="n">
        <v>5470</v>
      </c>
      <c r="CJ61" s="30" t="n">
        <f aca="false">CK61+CL61+CM61+CN61</f>
        <v>0</v>
      </c>
      <c r="CK61" s="30"/>
      <c r="CL61" s="30"/>
      <c r="CM61" s="30"/>
      <c r="CN61" s="30"/>
      <c r="CO61" s="30" t="n">
        <f aca="false">CP61+CQ61+CR61+CS61</f>
        <v>0</v>
      </c>
      <c r="CP61" s="30"/>
      <c r="CQ61" s="30"/>
      <c r="CR61" s="30"/>
      <c r="CS61" s="30"/>
      <c r="CT61" s="30" t="n">
        <f aca="false">CU61+CV61+CW61+CX61</f>
        <v>0</v>
      </c>
      <c r="CU61" s="30"/>
      <c r="CV61" s="30"/>
      <c r="CW61" s="30"/>
      <c r="CX61" s="30"/>
      <c r="CY61" s="30" t="n">
        <f aca="false">CZ61+DA61+DB61+DC61</f>
        <v>0</v>
      </c>
      <c r="CZ61" s="30" t="n">
        <v>0</v>
      </c>
      <c r="DA61" s="30" t="n">
        <v>0</v>
      </c>
      <c r="DB61" s="30" t="n">
        <v>0</v>
      </c>
      <c r="DC61" s="30"/>
      <c r="DD61" s="30" t="n">
        <f aca="false">DE61+DF61+DG61+DH61</f>
        <v>5470</v>
      </c>
      <c r="DE61" s="30"/>
      <c r="DF61" s="30"/>
      <c r="DG61" s="30"/>
      <c r="DH61" s="30" t="n">
        <v>5470</v>
      </c>
      <c r="DI61" s="30" t="n">
        <f aca="false">DJ61+DK61+DL61+DM61</f>
        <v>0</v>
      </c>
      <c r="DJ61" s="30"/>
      <c r="DK61" s="30"/>
      <c r="DL61" s="30"/>
      <c r="DM61" s="30"/>
      <c r="DN61" s="30" t="n">
        <f aca="false">DO61+DP61+DQ61+DR61</f>
        <v>0</v>
      </c>
      <c r="DO61" s="30" t="n">
        <v>0</v>
      </c>
      <c r="DP61" s="30" t="n">
        <v>0</v>
      </c>
      <c r="DQ61" s="30" t="n">
        <v>0</v>
      </c>
      <c r="DR61" s="30"/>
      <c r="DS61" s="30" t="n">
        <f aca="false">DT61+DU61+DV61+DW61</f>
        <v>5470</v>
      </c>
      <c r="DT61" s="30"/>
      <c r="DU61" s="30"/>
      <c r="DV61" s="30"/>
      <c r="DW61" s="30" t="n">
        <v>5470</v>
      </c>
      <c r="DX61" s="30" t="n">
        <f aca="false">DY61+DZ61+EA61+EB61</f>
        <v>0</v>
      </c>
      <c r="DY61" s="30"/>
      <c r="DZ61" s="30"/>
      <c r="EA61" s="30"/>
      <c r="EB61" s="30"/>
      <c r="EC61" s="33" t="s">
        <v>402</v>
      </c>
    </row>
    <row r="62" customFormat="false" ht="107.25" hidden="false" customHeight="true" outlineLevel="0" collapsed="false">
      <c r="B62" s="28" t="s">
        <v>403</v>
      </c>
      <c r="C62" s="28"/>
      <c r="D62" s="28"/>
      <c r="E62" s="28"/>
      <c r="F62" s="28"/>
      <c r="G62" s="28" t="s">
        <v>404</v>
      </c>
      <c r="H62" s="28"/>
      <c r="I62" s="21" t="s">
        <v>182</v>
      </c>
      <c r="J62" s="21" t="s">
        <v>192</v>
      </c>
      <c r="K62" s="21" t="s">
        <v>184</v>
      </c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9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 t="s">
        <v>193</v>
      </c>
      <c r="AL62" s="21" t="s">
        <v>194</v>
      </c>
      <c r="AM62" s="21" t="s">
        <v>195</v>
      </c>
      <c r="AN62" s="21" t="s">
        <v>196</v>
      </c>
      <c r="AO62" s="21" t="s">
        <v>395</v>
      </c>
      <c r="AP62" s="21"/>
      <c r="AQ62" s="30" t="n">
        <v>6533.2</v>
      </c>
      <c r="AR62" s="31" t="n">
        <v>3634.7</v>
      </c>
      <c r="AS62" s="31"/>
      <c r="AT62" s="31"/>
      <c r="AU62" s="31" t="n">
        <v>466.8</v>
      </c>
      <c r="AV62" s="31" t="n">
        <v>466.8</v>
      </c>
      <c r="AW62" s="31" t="n">
        <v>0</v>
      </c>
      <c r="AX62" s="31" t="n">
        <v>0</v>
      </c>
      <c r="AY62" s="31" t="n">
        <v>6066.4</v>
      </c>
      <c r="AZ62" s="31" t="n">
        <v>3167.9</v>
      </c>
      <c r="BA62" s="31" t="n">
        <f aca="false">BB62+BC62+BD62+BE62</f>
        <v>30820.9</v>
      </c>
      <c r="BB62" s="31"/>
      <c r="BC62" s="31" t="n">
        <v>27597.1</v>
      </c>
      <c r="BD62" s="31"/>
      <c r="BE62" s="31" t="n">
        <v>3223.8</v>
      </c>
      <c r="BF62" s="31" t="n">
        <f aca="false">BG62+BH62+BI62+BJ62</f>
        <v>16493.2</v>
      </c>
      <c r="BG62" s="31"/>
      <c r="BH62" s="31" t="n">
        <v>16163.3</v>
      </c>
      <c r="BI62" s="31"/>
      <c r="BJ62" s="31" t="n">
        <v>329.9</v>
      </c>
      <c r="BK62" s="31" t="n">
        <f aca="false">BL62+BM62+BN62+BO62</f>
        <v>16493.1</v>
      </c>
      <c r="BL62" s="31"/>
      <c r="BM62" s="31" t="n">
        <v>16163.2</v>
      </c>
      <c r="BN62" s="31"/>
      <c r="BO62" s="31" t="n">
        <v>329.9</v>
      </c>
      <c r="BP62" s="30" t="n">
        <f aca="false">BQ62+BR62+BS62+BT62</f>
        <v>16493.1</v>
      </c>
      <c r="BQ62" s="30"/>
      <c r="BR62" s="30" t="n">
        <v>16163.2</v>
      </c>
      <c r="BS62" s="30"/>
      <c r="BT62" s="30" t="n">
        <v>329.9</v>
      </c>
      <c r="BU62" s="30" t="n">
        <f aca="false">BW62+BY62+CA62+CC62</f>
        <v>6533.2</v>
      </c>
      <c r="BV62" s="30" t="n">
        <f aca="false">BX62+BZ62+CB62+CD62</f>
        <v>3634.7</v>
      </c>
      <c r="BW62" s="30" t="n">
        <v>0</v>
      </c>
      <c r="BX62" s="30" t="n">
        <v>0</v>
      </c>
      <c r="BY62" s="30" t="n">
        <v>466.8</v>
      </c>
      <c r="BZ62" s="30" t="n">
        <v>466.8</v>
      </c>
      <c r="CA62" s="30" t="n">
        <v>0</v>
      </c>
      <c r="CB62" s="30" t="n">
        <v>0</v>
      </c>
      <c r="CC62" s="30" t="n">
        <v>6066.4</v>
      </c>
      <c r="CD62" s="30" t="n">
        <v>3167.9</v>
      </c>
      <c r="CE62" s="30" t="n">
        <f aca="false">CF62+CG62+CH62+CI62</f>
        <v>30726.9</v>
      </c>
      <c r="CF62" s="30"/>
      <c r="CG62" s="30" t="n">
        <v>27505</v>
      </c>
      <c r="CH62" s="30"/>
      <c r="CI62" s="30" t="n">
        <v>3221.9</v>
      </c>
      <c r="CJ62" s="30" t="n">
        <f aca="false">CK62+CL62+CM62+CN62</f>
        <v>16493.2</v>
      </c>
      <c r="CK62" s="30"/>
      <c r="CL62" s="30" t="n">
        <v>16163.3</v>
      </c>
      <c r="CM62" s="30"/>
      <c r="CN62" s="30" t="n">
        <v>329.9</v>
      </c>
      <c r="CO62" s="30" t="n">
        <f aca="false">CP62+CQ62+CR62+CS62</f>
        <v>16493.1</v>
      </c>
      <c r="CP62" s="30"/>
      <c r="CQ62" s="30" t="n">
        <v>16163.2</v>
      </c>
      <c r="CR62" s="30"/>
      <c r="CS62" s="30" t="n">
        <v>329.9</v>
      </c>
      <c r="CT62" s="30" t="n">
        <f aca="false">CU62+CV62+CW62+CX62</f>
        <v>16493.1</v>
      </c>
      <c r="CU62" s="30"/>
      <c r="CV62" s="30" t="n">
        <v>16163.2</v>
      </c>
      <c r="CW62" s="30"/>
      <c r="CX62" s="30" t="n">
        <v>329.9</v>
      </c>
      <c r="CY62" s="30" t="n">
        <f aca="false">CZ62+DA62+DB62+DC62</f>
        <v>6533.2</v>
      </c>
      <c r="CZ62" s="30" t="n">
        <v>0</v>
      </c>
      <c r="DA62" s="30" t="n">
        <v>466.8</v>
      </c>
      <c r="DB62" s="30" t="n">
        <v>0</v>
      </c>
      <c r="DC62" s="30" t="n">
        <v>6066.4</v>
      </c>
      <c r="DD62" s="30" t="n">
        <f aca="false">DE62+DF62+DG62+DH62</f>
        <v>30820.9</v>
      </c>
      <c r="DE62" s="30"/>
      <c r="DF62" s="30" t="n">
        <v>27597.1</v>
      </c>
      <c r="DG62" s="30"/>
      <c r="DH62" s="30" t="n">
        <v>3223.8</v>
      </c>
      <c r="DI62" s="30" t="n">
        <f aca="false">DJ62+DK62+DL62+DM62</f>
        <v>16493.2</v>
      </c>
      <c r="DJ62" s="30"/>
      <c r="DK62" s="30" t="n">
        <v>16163.3</v>
      </c>
      <c r="DL62" s="30"/>
      <c r="DM62" s="30" t="n">
        <v>329.9</v>
      </c>
      <c r="DN62" s="30" t="n">
        <f aca="false">DO62+DP62+DQ62+DR62</f>
        <v>6533.2</v>
      </c>
      <c r="DO62" s="30"/>
      <c r="DP62" s="30" t="n">
        <v>466.8</v>
      </c>
      <c r="DQ62" s="30" t="n">
        <v>0</v>
      </c>
      <c r="DR62" s="30" t="n">
        <v>6066.4</v>
      </c>
      <c r="DS62" s="30" t="n">
        <f aca="false">DT62+DU62+DV62+DW62</f>
        <v>30726.9</v>
      </c>
      <c r="DT62" s="30"/>
      <c r="DU62" s="30" t="n">
        <v>27505</v>
      </c>
      <c r="DV62" s="30"/>
      <c r="DW62" s="30" t="n">
        <v>3221.9</v>
      </c>
      <c r="DX62" s="30" t="n">
        <f aca="false">DY62+DZ62+EA62+EB62</f>
        <v>16493.2</v>
      </c>
      <c r="DY62" s="30"/>
      <c r="DZ62" s="30" t="n">
        <v>16163.3</v>
      </c>
      <c r="EA62" s="30"/>
      <c r="EB62" s="30" t="n">
        <v>329.9</v>
      </c>
      <c r="EC62" s="33" t="s">
        <v>355</v>
      </c>
    </row>
    <row r="63" customFormat="false" ht="179.25" hidden="false" customHeight="true" outlineLevel="0" collapsed="false">
      <c r="B63" s="28" t="s">
        <v>405</v>
      </c>
      <c r="C63" s="28"/>
      <c r="D63" s="28"/>
      <c r="E63" s="28"/>
      <c r="F63" s="28"/>
      <c r="G63" s="28" t="s">
        <v>406</v>
      </c>
      <c r="H63" s="28"/>
      <c r="I63" s="21" t="s">
        <v>407</v>
      </c>
      <c r="J63" s="21" t="s">
        <v>271</v>
      </c>
      <c r="K63" s="21" t="s">
        <v>408</v>
      </c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9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 t="s">
        <v>409</v>
      </c>
      <c r="AL63" s="21" t="s">
        <v>186</v>
      </c>
      <c r="AM63" s="21" t="s">
        <v>410</v>
      </c>
      <c r="AN63" s="21" t="s">
        <v>411</v>
      </c>
      <c r="AO63" s="21" t="s">
        <v>412</v>
      </c>
      <c r="AP63" s="21"/>
      <c r="AQ63" s="30" t="n">
        <v>538.7</v>
      </c>
      <c r="AR63" s="31"/>
      <c r="AS63" s="31"/>
      <c r="AT63" s="31"/>
      <c r="AU63" s="31"/>
      <c r="AV63" s="31"/>
      <c r="AW63" s="31"/>
      <c r="AX63" s="31"/>
      <c r="AY63" s="31" t="n">
        <v>538.7</v>
      </c>
      <c r="AZ63" s="31"/>
      <c r="BA63" s="31" t="n">
        <f aca="false">BB63+BC63+BD63+BE63</f>
        <v>538.7</v>
      </c>
      <c r="BB63" s="31"/>
      <c r="BC63" s="31"/>
      <c r="BD63" s="31"/>
      <c r="BE63" s="31" t="n">
        <v>538.7</v>
      </c>
      <c r="BF63" s="31" t="n">
        <f aca="false">BG63+BH63+BI63+BJ63</f>
        <v>0</v>
      </c>
      <c r="BG63" s="31"/>
      <c r="BH63" s="31"/>
      <c r="BI63" s="31"/>
      <c r="BJ63" s="31"/>
      <c r="BK63" s="31" t="n">
        <f aca="false">BL63+BM63+BN63+BO63</f>
        <v>0</v>
      </c>
      <c r="BL63" s="31"/>
      <c r="BM63" s="31"/>
      <c r="BN63" s="31"/>
      <c r="BO63" s="31"/>
      <c r="BP63" s="30" t="n">
        <f aca="false">BQ63+BR63+BS63+BT63</f>
        <v>0</v>
      </c>
      <c r="BQ63" s="30"/>
      <c r="BR63" s="30"/>
      <c r="BS63" s="30"/>
      <c r="BT63" s="30"/>
      <c r="BU63" s="30" t="n">
        <f aca="false">BW63+BY63+CA63+CC63</f>
        <v>538.7</v>
      </c>
      <c r="BV63" s="30" t="n">
        <f aca="false">BX63+BZ63+CB63+CD63</f>
        <v>0</v>
      </c>
      <c r="BW63" s="30"/>
      <c r="BX63" s="30"/>
      <c r="BY63" s="30"/>
      <c r="BZ63" s="30"/>
      <c r="CA63" s="30"/>
      <c r="CB63" s="30"/>
      <c r="CC63" s="30" t="n">
        <v>538.7</v>
      </c>
      <c r="CD63" s="30" t="n">
        <v>0</v>
      </c>
      <c r="CE63" s="30" t="n">
        <f aca="false">CF63+CG63+CH63+CI63</f>
        <v>538.7</v>
      </c>
      <c r="CF63" s="30"/>
      <c r="CG63" s="30"/>
      <c r="CH63" s="30"/>
      <c r="CI63" s="30" t="n">
        <v>538.7</v>
      </c>
      <c r="CJ63" s="30" t="n">
        <f aca="false">CK63+CL63+CM63+CN63</f>
        <v>0</v>
      </c>
      <c r="CK63" s="30"/>
      <c r="CL63" s="30"/>
      <c r="CM63" s="30"/>
      <c r="CN63" s="30"/>
      <c r="CO63" s="30" t="n">
        <f aca="false">CP63+CQ63+CR63+CS63</f>
        <v>0</v>
      </c>
      <c r="CP63" s="30"/>
      <c r="CQ63" s="30"/>
      <c r="CR63" s="30"/>
      <c r="CS63" s="30"/>
      <c r="CT63" s="30" t="n">
        <f aca="false">CU63+CV63+CW63+CX63</f>
        <v>0</v>
      </c>
      <c r="CU63" s="30"/>
      <c r="CV63" s="30"/>
      <c r="CW63" s="30"/>
      <c r="CX63" s="30"/>
      <c r="CY63" s="30" t="n">
        <f aca="false">CZ63+DA63+DB63+DC63</f>
        <v>538.7</v>
      </c>
      <c r="CZ63" s="30"/>
      <c r="DA63" s="30"/>
      <c r="DB63" s="30"/>
      <c r="DC63" s="30" t="n">
        <v>538.7</v>
      </c>
      <c r="DD63" s="30" t="n">
        <f aca="false">DE63+DF63+DG63+DH63</f>
        <v>538.7</v>
      </c>
      <c r="DE63" s="30"/>
      <c r="DF63" s="30"/>
      <c r="DG63" s="30"/>
      <c r="DH63" s="30" t="n">
        <v>538.7</v>
      </c>
      <c r="DI63" s="30" t="n">
        <f aca="false">DJ63+DK63+DL63+DM63</f>
        <v>0</v>
      </c>
      <c r="DJ63" s="30"/>
      <c r="DK63" s="30"/>
      <c r="DL63" s="30"/>
      <c r="DM63" s="30"/>
      <c r="DN63" s="30" t="n">
        <f aca="false">DO63+DP63+DQ63+DR63</f>
        <v>538.7</v>
      </c>
      <c r="DO63" s="30"/>
      <c r="DP63" s="30"/>
      <c r="DQ63" s="30"/>
      <c r="DR63" s="30" t="n">
        <v>538.7</v>
      </c>
      <c r="DS63" s="30" t="n">
        <f aca="false">DT63+DU63+DV63+DW63</f>
        <v>538.7</v>
      </c>
      <c r="DT63" s="30"/>
      <c r="DU63" s="30"/>
      <c r="DV63" s="30"/>
      <c r="DW63" s="30" t="n">
        <v>538.7</v>
      </c>
      <c r="DX63" s="30" t="n">
        <f aca="false">DY63+DZ63+EA63+EB63</f>
        <v>0</v>
      </c>
      <c r="DY63" s="30"/>
      <c r="DZ63" s="30"/>
      <c r="EA63" s="30"/>
      <c r="EB63" s="30"/>
      <c r="EC63" s="33" t="s">
        <v>355</v>
      </c>
    </row>
    <row r="64" customFormat="false" ht="93.75" hidden="false" customHeight="true" outlineLevel="0" collapsed="false">
      <c r="B64" s="28" t="s">
        <v>413</v>
      </c>
      <c r="C64" s="28"/>
      <c r="D64" s="28"/>
      <c r="E64" s="28"/>
      <c r="F64" s="28"/>
      <c r="G64" s="28" t="s">
        <v>414</v>
      </c>
      <c r="H64" s="28"/>
      <c r="I64" s="21" t="s">
        <v>415</v>
      </c>
      <c r="J64" s="21" t="s">
        <v>416</v>
      </c>
      <c r="K64" s="21" t="s">
        <v>417</v>
      </c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9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 t="s">
        <v>418</v>
      </c>
      <c r="AL64" s="21" t="s">
        <v>186</v>
      </c>
      <c r="AM64" s="21" t="s">
        <v>310</v>
      </c>
      <c r="AN64" s="21" t="s">
        <v>419</v>
      </c>
      <c r="AO64" s="21" t="s">
        <v>420</v>
      </c>
      <c r="AP64" s="21"/>
      <c r="AQ64" s="30" t="n">
        <v>6571.9</v>
      </c>
      <c r="AR64" s="31" t="n">
        <v>6571.9</v>
      </c>
      <c r="AS64" s="31"/>
      <c r="AT64" s="31"/>
      <c r="AU64" s="31"/>
      <c r="AV64" s="31"/>
      <c r="AW64" s="31"/>
      <c r="AX64" s="31"/>
      <c r="AY64" s="31" t="n">
        <v>6571.9</v>
      </c>
      <c r="AZ64" s="31" t="n">
        <v>6571.9</v>
      </c>
      <c r="BA64" s="31" t="n">
        <f aca="false">BB64+BC64+BD64+BE64</f>
        <v>7608</v>
      </c>
      <c r="BB64" s="31"/>
      <c r="BC64" s="31"/>
      <c r="BD64" s="31"/>
      <c r="BE64" s="31" t="n">
        <v>7608</v>
      </c>
      <c r="BF64" s="31" t="n">
        <f aca="false">BG64+BH64+BI64+BJ64</f>
        <v>0</v>
      </c>
      <c r="BG64" s="31"/>
      <c r="BH64" s="31"/>
      <c r="BI64" s="31"/>
      <c r="BJ64" s="31"/>
      <c r="BK64" s="31" t="n">
        <f aca="false">BL64+BM64+BN64+BO64</f>
        <v>0</v>
      </c>
      <c r="BL64" s="31"/>
      <c r="BM64" s="31"/>
      <c r="BN64" s="31"/>
      <c r="BO64" s="31"/>
      <c r="BP64" s="30" t="n">
        <f aca="false">BQ64+BR64+BS64+BT64</f>
        <v>0</v>
      </c>
      <c r="BQ64" s="30"/>
      <c r="BR64" s="30"/>
      <c r="BS64" s="30"/>
      <c r="BT64" s="30"/>
      <c r="BU64" s="30" t="n">
        <f aca="false">BW64+BY64+CA64+CC64</f>
        <v>6571.9</v>
      </c>
      <c r="BV64" s="30" t="n">
        <f aca="false">BX64+BZ64+CB64+CD64</f>
        <v>6571.9</v>
      </c>
      <c r="BW64" s="30"/>
      <c r="BX64" s="30"/>
      <c r="BY64" s="30"/>
      <c r="BZ64" s="30"/>
      <c r="CA64" s="30"/>
      <c r="CB64" s="30"/>
      <c r="CC64" s="30" t="n">
        <v>6571.9</v>
      </c>
      <c r="CD64" s="30" t="n">
        <v>6571.9</v>
      </c>
      <c r="CE64" s="30" t="n">
        <f aca="false">CF64+CG64+CH64+CI64</f>
        <v>7608</v>
      </c>
      <c r="CF64" s="30"/>
      <c r="CG64" s="30"/>
      <c r="CH64" s="30"/>
      <c r="CI64" s="30" t="n">
        <v>7608</v>
      </c>
      <c r="CJ64" s="30" t="n">
        <f aca="false">CK64+CL64+CM64+CN64</f>
        <v>0</v>
      </c>
      <c r="CK64" s="30"/>
      <c r="CL64" s="30"/>
      <c r="CM64" s="30"/>
      <c r="CN64" s="30"/>
      <c r="CO64" s="30" t="n">
        <f aca="false">CP64+CQ64+CR64+CS64</f>
        <v>0</v>
      </c>
      <c r="CP64" s="30"/>
      <c r="CQ64" s="30"/>
      <c r="CR64" s="30"/>
      <c r="CS64" s="30"/>
      <c r="CT64" s="30" t="n">
        <f aca="false">CU64+CV64+CW64+CX64</f>
        <v>0</v>
      </c>
      <c r="CU64" s="30"/>
      <c r="CV64" s="30"/>
      <c r="CW64" s="30"/>
      <c r="CX64" s="30"/>
      <c r="CY64" s="30" t="n">
        <f aca="false">CZ64+DA64+DB64+DC64</f>
        <v>6571.9</v>
      </c>
      <c r="CZ64" s="30"/>
      <c r="DA64" s="30"/>
      <c r="DB64" s="30"/>
      <c r="DC64" s="30" t="n">
        <v>6571.9</v>
      </c>
      <c r="DD64" s="30" t="n">
        <f aca="false">DE64+DF64+DG64+DH64</f>
        <v>7608</v>
      </c>
      <c r="DE64" s="30"/>
      <c r="DF64" s="30"/>
      <c r="DG64" s="30"/>
      <c r="DH64" s="30" t="n">
        <v>7608</v>
      </c>
      <c r="DI64" s="30" t="n">
        <f aca="false">DJ64+DK64+DL64+DM64</f>
        <v>0</v>
      </c>
      <c r="DJ64" s="30"/>
      <c r="DK64" s="30"/>
      <c r="DL64" s="30"/>
      <c r="DM64" s="30"/>
      <c r="DN64" s="30" t="n">
        <f aca="false">DO64+DP64+DQ64+DR64</f>
        <v>6571.9</v>
      </c>
      <c r="DO64" s="30"/>
      <c r="DP64" s="30"/>
      <c r="DQ64" s="30"/>
      <c r="DR64" s="30" t="n">
        <v>6571.9</v>
      </c>
      <c r="DS64" s="30" t="n">
        <f aca="false">DT64+DU64+DV64+DW64</f>
        <v>7608</v>
      </c>
      <c r="DT64" s="30"/>
      <c r="DU64" s="30"/>
      <c r="DV64" s="30"/>
      <c r="DW64" s="30" t="n">
        <v>7608</v>
      </c>
      <c r="DX64" s="30" t="n">
        <f aca="false">DY64+DZ64+EA64+EB64</f>
        <v>0</v>
      </c>
      <c r="DY64" s="30"/>
      <c r="DZ64" s="30"/>
      <c r="EA64" s="30"/>
      <c r="EB64" s="30"/>
      <c r="EC64" s="33" t="s">
        <v>355</v>
      </c>
    </row>
    <row r="65" customFormat="false" ht="76.5" hidden="false" customHeight="true" outlineLevel="0" collapsed="false">
      <c r="B65" s="28" t="s">
        <v>421</v>
      </c>
      <c r="C65" s="28"/>
      <c r="D65" s="28"/>
      <c r="E65" s="28"/>
      <c r="F65" s="28"/>
      <c r="G65" s="28" t="s">
        <v>422</v>
      </c>
      <c r="H65" s="28"/>
      <c r="I65" s="21" t="s">
        <v>177</v>
      </c>
      <c r="J65" s="21" t="s">
        <v>177</v>
      </c>
      <c r="K65" s="21" t="s">
        <v>177</v>
      </c>
      <c r="L65" s="21"/>
      <c r="M65" s="21"/>
      <c r="N65" s="21" t="s">
        <v>177</v>
      </c>
      <c r="O65" s="21" t="s">
        <v>177</v>
      </c>
      <c r="P65" s="21" t="s">
        <v>177</v>
      </c>
      <c r="Q65" s="21" t="s">
        <v>177</v>
      </c>
      <c r="R65" s="21" t="s">
        <v>177</v>
      </c>
      <c r="S65" s="21" t="s">
        <v>177</v>
      </c>
      <c r="T65" s="21" t="s">
        <v>177</v>
      </c>
      <c r="U65" s="21" t="s">
        <v>177</v>
      </c>
      <c r="V65" s="21" t="s">
        <v>177</v>
      </c>
      <c r="W65" s="21" t="s">
        <v>177</v>
      </c>
      <c r="X65" s="21" t="s">
        <v>177</v>
      </c>
      <c r="Y65" s="21" t="s">
        <v>177</v>
      </c>
      <c r="Z65" s="29" t="s">
        <v>177</v>
      </c>
      <c r="AA65" s="21" t="s">
        <v>177</v>
      </c>
      <c r="AB65" s="21" t="s">
        <v>177</v>
      </c>
      <c r="AC65" s="21" t="s">
        <v>177</v>
      </c>
      <c r="AD65" s="21" t="s">
        <v>177</v>
      </c>
      <c r="AE65" s="21" t="s">
        <v>177</v>
      </c>
      <c r="AF65" s="21" t="s">
        <v>177</v>
      </c>
      <c r="AG65" s="21" t="s">
        <v>177</v>
      </c>
      <c r="AH65" s="21" t="s">
        <v>177</v>
      </c>
      <c r="AI65" s="21" t="s">
        <v>177</v>
      </c>
      <c r="AJ65" s="21" t="s">
        <v>177</v>
      </c>
      <c r="AK65" s="21"/>
      <c r="AL65" s="21"/>
      <c r="AM65" s="21"/>
      <c r="AN65" s="21" t="s">
        <v>177</v>
      </c>
      <c r="AO65" s="21" t="s">
        <v>177</v>
      </c>
      <c r="AP65" s="21"/>
      <c r="AQ65" s="30" t="n">
        <v>545.4</v>
      </c>
      <c r="AR65" s="31" t="n">
        <v>545.4</v>
      </c>
      <c r="AS65" s="31" t="n">
        <v>0</v>
      </c>
      <c r="AT65" s="31" t="n">
        <v>0</v>
      </c>
      <c r="AU65" s="31" t="n">
        <v>0</v>
      </c>
      <c r="AV65" s="31" t="n">
        <v>0</v>
      </c>
      <c r="AW65" s="31" t="n">
        <v>0</v>
      </c>
      <c r="AX65" s="31" t="n">
        <v>0</v>
      </c>
      <c r="AY65" s="31" t="n">
        <v>545.4</v>
      </c>
      <c r="AZ65" s="31" t="n">
        <v>545.4</v>
      </c>
      <c r="BA65" s="31" t="n">
        <f aca="false">BB65+BC65+BD65+BE65</f>
        <v>0</v>
      </c>
      <c r="BB65" s="31" t="n">
        <f aca="false">BB66</f>
        <v>0</v>
      </c>
      <c r="BC65" s="31" t="n">
        <f aca="false">BC66</f>
        <v>0</v>
      </c>
      <c r="BD65" s="31" t="n">
        <f aca="false">BD66</f>
        <v>0</v>
      </c>
      <c r="BE65" s="31" t="n">
        <f aca="false">BE66</f>
        <v>0</v>
      </c>
      <c r="BF65" s="31" t="n">
        <f aca="false">BG65+BH65+BI65+BJ65</f>
        <v>0</v>
      </c>
      <c r="BG65" s="31" t="n">
        <f aca="false">BG66</f>
        <v>0</v>
      </c>
      <c r="BH65" s="31" t="n">
        <f aca="false">BH66</f>
        <v>0</v>
      </c>
      <c r="BI65" s="31" t="n">
        <f aca="false">BI66</f>
        <v>0</v>
      </c>
      <c r="BJ65" s="31" t="n">
        <f aca="false">BJ66</f>
        <v>0</v>
      </c>
      <c r="BK65" s="31" t="n">
        <f aca="false">BL65+BM65+BN65+BO65</f>
        <v>0</v>
      </c>
      <c r="BL65" s="31" t="n">
        <f aca="false">BL66</f>
        <v>0</v>
      </c>
      <c r="BM65" s="31" t="n">
        <f aca="false">BM66</f>
        <v>0</v>
      </c>
      <c r="BN65" s="31" t="n">
        <f aca="false">BN66</f>
        <v>0</v>
      </c>
      <c r="BO65" s="31" t="n">
        <f aca="false">BO66</f>
        <v>0</v>
      </c>
      <c r="BP65" s="30" t="n">
        <f aca="false">BQ65+BR65+BS65+BT65</f>
        <v>0</v>
      </c>
      <c r="BQ65" s="31" t="n">
        <f aca="false">BQ66</f>
        <v>0</v>
      </c>
      <c r="BR65" s="31" t="n">
        <f aca="false">BR66</f>
        <v>0</v>
      </c>
      <c r="BS65" s="31" t="n">
        <f aca="false">BS66</f>
        <v>0</v>
      </c>
      <c r="BT65" s="31" t="n">
        <f aca="false">BT66</f>
        <v>0</v>
      </c>
      <c r="BU65" s="30" t="n">
        <f aca="false">BW65+BY65+CA65+CC65</f>
        <v>545.4</v>
      </c>
      <c r="BV65" s="30" t="n">
        <f aca="false">BX65+BZ65+CB65+CD65</f>
        <v>545.4</v>
      </c>
      <c r="BW65" s="31" t="n">
        <f aca="false">BW66</f>
        <v>0</v>
      </c>
      <c r="BX65" s="31" t="n">
        <f aca="false">BX66</f>
        <v>0</v>
      </c>
      <c r="BY65" s="31" t="n">
        <f aca="false">BY66</f>
        <v>0</v>
      </c>
      <c r="BZ65" s="31" t="n">
        <f aca="false">BZ66</f>
        <v>0</v>
      </c>
      <c r="CA65" s="31" t="n">
        <f aca="false">CA66</f>
        <v>0</v>
      </c>
      <c r="CB65" s="31" t="n">
        <f aca="false">CB66</f>
        <v>0</v>
      </c>
      <c r="CC65" s="31" t="n">
        <f aca="false">CC66</f>
        <v>545.4</v>
      </c>
      <c r="CD65" s="31" t="n">
        <f aca="false">CD66</f>
        <v>545.4</v>
      </c>
      <c r="CE65" s="30" t="n">
        <f aca="false">CF65+CG65+CH65+CI65</f>
        <v>0</v>
      </c>
      <c r="CF65" s="31" t="n">
        <f aca="false">CF66</f>
        <v>0</v>
      </c>
      <c r="CG65" s="31" t="n">
        <f aca="false">CG66</f>
        <v>0</v>
      </c>
      <c r="CH65" s="31" t="n">
        <f aca="false">CH66</f>
        <v>0</v>
      </c>
      <c r="CI65" s="31" t="n">
        <f aca="false">CI66</f>
        <v>0</v>
      </c>
      <c r="CJ65" s="30" t="n">
        <f aca="false">CK65+CL65+CM65+CN65</f>
        <v>0</v>
      </c>
      <c r="CK65" s="31" t="n">
        <f aca="false">CK66</f>
        <v>0</v>
      </c>
      <c r="CL65" s="31" t="n">
        <f aca="false">CL66</f>
        <v>0</v>
      </c>
      <c r="CM65" s="31" t="n">
        <f aca="false">CM66</f>
        <v>0</v>
      </c>
      <c r="CN65" s="31" t="n">
        <f aca="false">CN66</f>
        <v>0</v>
      </c>
      <c r="CO65" s="30" t="n">
        <f aca="false">CP65+CQ65+CR65+CS65</f>
        <v>0</v>
      </c>
      <c r="CP65" s="31" t="n">
        <f aca="false">CP66</f>
        <v>0</v>
      </c>
      <c r="CQ65" s="31" t="n">
        <f aca="false">CQ66</f>
        <v>0</v>
      </c>
      <c r="CR65" s="31" t="n">
        <f aca="false">CR66</f>
        <v>0</v>
      </c>
      <c r="CS65" s="31" t="n">
        <f aca="false">CS66</f>
        <v>0</v>
      </c>
      <c r="CT65" s="30" t="n">
        <f aca="false">CU65+CV65+CW65+CX65</f>
        <v>0</v>
      </c>
      <c r="CU65" s="31" t="n">
        <f aca="false">CU66</f>
        <v>0</v>
      </c>
      <c r="CV65" s="31" t="n">
        <f aca="false">CV66</f>
        <v>0</v>
      </c>
      <c r="CW65" s="31" t="n">
        <f aca="false">CW66</f>
        <v>0</v>
      </c>
      <c r="CX65" s="31" t="n">
        <f aca="false">CX66</f>
        <v>0</v>
      </c>
      <c r="CY65" s="30" t="n">
        <f aca="false">CZ65+DA65+DB65+DC65</f>
        <v>545.4</v>
      </c>
      <c r="CZ65" s="31" t="n">
        <f aca="false">CZ66</f>
        <v>0</v>
      </c>
      <c r="DA65" s="31" t="n">
        <f aca="false">DA66</f>
        <v>0</v>
      </c>
      <c r="DB65" s="31" t="n">
        <f aca="false">DB66</f>
        <v>0</v>
      </c>
      <c r="DC65" s="31" t="n">
        <f aca="false">DC66</f>
        <v>545.4</v>
      </c>
      <c r="DD65" s="30" t="n">
        <f aca="false">DE65+DF65+DG65+DH65</f>
        <v>0</v>
      </c>
      <c r="DE65" s="31" t="n">
        <f aca="false">DE66</f>
        <v>0</v>
      </c>
      <c r="DF65" s="31" t="n">
        <f aca="false">DF66</f>
        <v>0</v>
      </c>
      <c r="DG65" s="31" t="n">
        <f aca="false">DG66</f>
        <v>0</v>
      </c>
      <c r="DH65" s="31" t="n">
        <f aca="false">DH66</f>
        <v>0</v>
      </c>
      <c r="DI65" s="30" t="n">
        <f aca="false">DJ65+DK65+DL65+DM65</f>
        <v>0</v>
      </c>
      <c r="DJ65" s="31" t="n">
        <f aca="false">DJ66</f>
        <v>0</v>
      </c>
      <c r="DK65" s="31" t="n">
        <f aca="false">DK66</f>
        <v>0</v>
      </c>
      <c r="DL65" s="31" t="n">
        <f aca="false">DL66</f>
        <v>0</v>
      </c>
      <c r="DM65" s="31" t="n">
        <f aca="false">DM66</f>
        <v>0</v>
      </c>
      <c r="DN65" s="30" t="n">
        <f aca="false">DO65+DP65+DQ65+DR65</f>
        <v>545.4</v>
      </c>
      <c r="DO65" s="31" t="n">
        <f aca="false">DO66</f>
        <v>0</v>
      </c>
      <c r="DP65" s="31" t="n">
        <f aca="false">DP66</f>
        <v>0</v>
      </c>
      <c r="DQ65" s="31" t="n">
        <f aca="false">DQ66</f>
        <v>0</v>
      </c>
      <c r="DR65" s="31" t="n">
        <f aca="false">DR66</f>
        <v>545.4</v>
      </c>
      <c r="DS65" s="30" t="n">
        <f aca="false">DT65+DU65+DV65+DW65</f>
        <v>0</v>
      </c>
      <c r="DT65" s="31" t="n">
        <f aca="false">DT66</f>
        <v>0</v>
      </c>
      <c r="DU65" s="31" t="n">
        <f aca="false">DU66</f>
        <v>0</v>
      </c>
      <c r="DV65" s="31" t="n">
        <f aca="false">DV66</f>
        <v>0</v>
      </c>
      <c r="DW65" s="31" t="n">
        <f aca="false">DW66</f>
        <v>0</v>
      </c>
      <c r="DX65" s="30" t="n">
        <f aca="false">DY65+DZ65+EA65+EB65</f>
        <v>0</v>
      </c>
      <c r="DY65" s="31" t="n">
        <f aca="false">DY66</f>
        <v>0</v>
      </c>
      <c r="DZ65" s="31" t="n">
        <f aca="false">DZ66</f>
        <v>0</v>
      </c>
      <c r="EA65" s="31" t="n">
        <f aca="false">EA66</f>
        <v>0</v>
      </c>
      <c r="EB65" s="31" t="n">
        <f aca="false">EB66</f>
        <v>0</v>
      </c>
      <c r="EC65" s="36"/>
    </row>
    <row r="66" customFormat="false" ht="67.5" hidden="false" customHeight="true" outlineLevel="0" collapsed="false">
      <c r="B66" s="28" t="s">
        <v>423</v>
      </c>
      <c r="C66" s="28"/>
      <c r="D66" s="28"/>
      <c r="E66" s="28"/>
      <c r="F66" s="28"/>
      <c r="G66" s="28" t="s">
        <v>424</v>
      </c>
      <c r="H66" s="28"/>
      <c r="I66" s="21" t="s">
        <v>177</v>
      </c>
      <c r="J66" s="21" t="s">
        <v>177</v>
      </c>
      <c r="K66" s="21" t="s">
        <v>177</v>
      </c>
      <c r="L66" s="21"/>
      <c r="M66" s="21"/>
      <c r="N66" s="21" t="s">
        <v>177</v>
      </c>
      <c r="O66" s="21" t="s">
        <v>177</v>
      </c>
      <c r="P66" s="21" t="s">
        <v>177</v>
      </c>
      <c r="Q66" s="21" t="s">
        <v>177</v>
      </c>
      <c r="R66" s="21" t="s">
        <v>177</v>
      </c>
      <c r="S66" s="21" t="s">
        <v>177</v>
      </c>
      <c r="T66" s="21" t="s">
        <v>177</v>
      </c>
      <c r="U66" s="21" t="s">
        <v>177</v>
      </c>
      <c r="V66" s="21" t="s">
        <v>177</v>
      </c>
      <c r="W66" s="21" t="s">
        <v>177</v>
      </c>
      <c r="X66" s="21" t="s">
        <v>177</v>
      </c>
      <c r="Y66" s="21" t="s">
        <v>177</v>
      </c>
      <c r="Z66" s="29" t="s">
        <v>177</v>
      </c>
      <c r="AA66" s="21" t="s">
        <v>177</v>
      </c>
      <c r="AB66" s="21" t="s">
        <v>177</v>
      </c>
      <c r="AC66" s="21" t="s">
        <v>177</v>
      </c>
      <c r="AD66" s="21" t="s">
        <v>177</v>
      </c>
      <c r="AE66" s="21" t="s">
        <v>177</v>
      </c>
      <c r="AF66" s="21" t="s">
        <v>177</v>
      </c>
      <c r="AG66" s="21" t="s">
        <v>177</v>
      </c>
      <c r="AH66" s="21" t="s">
        <v>177</v>
      </c>
      <c r="AI66" s="21" t="s">
        <v>177</v>
      </c>
      <c r="AJ66" s="21" t="s">
        <v>177</v>
      </c>
      <c r="AK66" s="21"/>
      <c r="AL66" s="21"/>
      <c r="AM66" s="21"/>
      <c r="AN66" s="21" t="s">
        <v>177</v>
      </c>
      <c r="AO66" s="21" t="s">
        <v>177</v>
      </c>
      <c r="AP66" s="21"/>
      <c r="AQ66" s="30" t="n">
        <v>545.4</v>
      </c>
      <c r="AR66" s="31" t="n">
        <v>545.4</v>
      </c>
      <c r="AS66" s="31" t="n">
        <v>0</v>
      </c>
      <c r="AT66" s="31" t="n">
        <v>0</v>
      </c>
      <c r="AU66" s="31" t="n">
        <v>0</v>
      </c>
      <c r="AV66" s="31" t="n">
        <v>0</v>
      </c>
      <c r="AW66" s="31" t="n">
        <v>0</v>
      </c>
      <c r="AX66" s="31" t="n">
        <v>0</v>
      </c>
      <c r="AY66" s="31" t="n">
        <v>545.4</v>
      </c>
      <c r="AZ66" s="31" t="n">
        <v>545.4</v>
      </c>
      <c r="BA66" s="31" t="n">
        <f aca="false">BB66+BC66+BD66+BE66</f>
        <v>0</v>
      </c>
      <c r="BB66" s="31" t="n">
        <v>0</v>
      </c>
      <c r="BC66" s="31" t="n">
        <v>0</v>
      </c>
      <c r="BD66" s="31" t="n">
        <v>0</v>
      </c>
      <c r="BE66" s="31" t="n">
        <v>0</v>
      </c>
      <c r="BF66" s="31" t="n">
        <f aca="false">BG66+BH66+BI66+BJ66</f>
        <v>0</v>
      </c>
      <c r="BG66" s="31" t="n">
        <v>0</v>
      </c>
      <c r="BH66" s="31" t="n">
        <v>0</v>
      </c>
      <c r="BI66" s="31" t="n">
        <v>0</v>
      </c>
      <c r="BJ66" s="31" t="n">
        <v>0</v>
      </c>
      <c r="BK66" s="31" t="n">
        <f aca="false">BL66+BM66+BN66+BO66</f>
        <v>0</v>
      </c>
      <c r="BL66" s="31" t="n">
        <v>0</v>
      </c>
      <c r="BM66" s="31" t="n">
        <v>0</v>
      </c>
      <c r="BN66" s="31" t="n">
        <v>0</v>
      </c>
      <c r="BO66" s="31" t="n">
        <v>0</v>
      </c>
      <c r="BP66" s="30" t="n">
        <f aca="false">BQ66+BR66+BS66+BT66</f>
        <v>0</v>
      </c>
      <c r="BQ66" s="31" t="n">
        <v>0</v>
      </c>
      <c r="BR66" s="31" t="n">
        <v>0</v>
      </c>
      <c r="BS66" s="31" t="n">
        <v>0</v>
      </c>
      <c r="BT66" s="31" t="n">
        <v>0</v>
      </c>
      <c r="BU66" s="30" t="n">
        <f aca="false">BW66+BY66+CA66+CC66</f>
        <v>545.4</v>
      </c>
      <c r="BV66" s="30" t="n">
        <f aca="false">BX66+BZ66+CB66+CD66</f>
        <v>545.4</v>
      </c>
      <c r="BW66" s="31" t="n">
        <v>0</v>
      </c>
      <c r="BX66" s="31" t="n">
        <v>0</v>
      </c>
      <c r="BY66" s="31" t="n">
        <v>0</v>
      </c>
      <c r="BZ66" s="31" t="n">
        <v>0</v>
      </c>
      <c r="CA66" s="31" t="n">
        <v>0</v>
      </c>
      <c r="CB66" s="31" t="n">
        <v>0</v>
      </c>
      <c r="CC66" s="31" t="n">
        <v>545.4</v>
      </c>
      <c r="CD66" s="31" t="n">
        <v>545.4</v>
      </c>
      <c r="CE66" s="30" t="n">
        <f aca="false">CF66+CG66+CH66+CI66</f>
        <v>0</v>
      </c>
      <c r="CF66" s="31" t="n">
        <v>0</v>
      </c>
      <c r="CG66" s="31" t="n">
        <v>0</v>
      </c>
      <c r="CH66" s="31" t="n">
        <v>0</v>
      </c>
      <c r="CI66" s="31" t="n">
        <v>0</v>
      </c>
      <c r="CJ66" s="30" t="n">
        <f aca="false">CK66+CL66+CM66+CN66</f>
        <v>0</v>
      </c>
      <c r="CK66" s="31" t="n">
        <v>0</v>
      </c>
      <c r="CL66" s="31" t="n">
        <v>0</v>
      </c>
      <c r="CM66" s="31" t="n">
        <v>0</v>
      </c>
      <c r="CN66" s="31" t="n">
        <v>0</v>
      </c>
      <c r="CO66" s="30" t="n">
        <f aca="false">CP66+CQ66+CR66+CS66</f>
        <v>0</v>
      </c>
      <c r="CP66" s="31" t="n">
        <v>0</v>
      </c>
      <c r="CQ66" s="31" t="n">
        <v>0</v>
      </c>
      <c r="CR66" s="31" t="n">
        <v>0</v>
      </c>
      <c r="CS66" s="31" t="n">
        <v>0</v>
      </c>
      <c r="CT66" s="30" t="n">
        <f aca="false">CU66+CV66+CW66+CX66</f>
        <v>0</v>
      </c>
      <c r="CU66" s="31" t="n">
        <v>0</v>
      </c>
      <c r="CV66" s="31" t="n">
        <v>0</v>
      </c>
      <c r="CW66" s="31" t="n">
        <v>0</v>
      </c>
      <c r="CX66" s="31" t="n">
        <v>0</v>
      </c>
      <c r="CY66" s="30" t="n">
        <f aca="false">CZ66+DA66+DB66+DC66</f>
        <v>545.4</v>
      </c>
      <c r="CZ66" s="31" t="n">
        <v>0</v>
      </c>
      <c r="DA66" s="31" t="n">
        <v>0</v>
      </c>
      <c r="DB66" s="31" t="n">
        <v>0</v>
      </c>
      <c r="DC66" s="31" t="n">
        <v>545.4</v>
      </c>
      <c r="DD66" s="30" t="n">
        <f aca="false">DE66+DF66+DG66+DH66</f>
        <v>0</v>
      </c>
      <c r="DE66" s="31" t="n">
        <v>0</v>
      </c>
      <c r="DF66" s="31" t="n">
        <v>0</v>
      </c>
      <c r="DG66" s="31" t="n">
        <v>0</v>
      </c>
      <c r="DH66" s="31" t="n">
        <v>0</v>
      </c>
      <c r="DI66" s="30" t="n">
        <f aca="false">DJ66+DK66+DL66+DM66</f>
        <v>0</v>
      </c>
      <c r="DJ66" s="31" t="n">
        <v>0</v>
      </c>
      <c r="DK66" s="31" t="n">
        <v>0</v>
      </c>
      <c r="DL66" s="31" t="n">
        <v>0</v>
      </c>
      <c r="DM66" s="31" t="n">
        <v>0</v>
      </c>
      <c r="DN66" s="30" t="n">
        <f aca="false">DO66+DP66+DQ66+DR66</f>
        <v>545.4</v>
      </c>
      <c r="DO66" s="31" t="n">
        <v>0</v>
      </c>
      <c r="DP66" s="31" t="n">
        <v>0</v>
      </c>
      <c r="DQ66" s="31" t="n">
        <v>0</v>
      </c>
      <c r="DR66" s="31" t="n">
        <v>545.4</v>
      </c>
      <c r="DS66" s="30" t="n">
        <f aca="false">DT66+DU66+DV66+DW66</f>
        <v>0</v>
      </c>
      <c r="DT66" s="31" t="n">
        <v>0</v>
      </c>
      <c r="DU66" s="31" t="n">
        <v>0</v>
      </c>
      <c r="DV66" s="31" t="n">
        <v>0</v>
      </c>
      <c r="DW66" s="31" t="n">
        <v>0</v>
      </c>
      <c r="DX66" s="30" t="n">
        <f aca="false">DY66+DZ66+EA66+EB66</f>
        <v>0</v>
      </c>
      <c r="DY66" s="31" t="n">
        <v>0</v>
      </c>
      <c r="DZ66" s="31" t="n">
        <v>0</v>
      </c>
      <c r="EA66" s="31" t="n">
        <v>0</v>
      </c>
      <c r="EB66" s="31" t="n">
        <v>0</v>
      </c>
      <c r="EC66" s="33"/>
    </row>
    <row r="67" customFormat="false" ht="61.5" hidden="true" customHeight="true" outlineLevel="0" collapsed="false">
      <c r="B67" s="28" t="s">
        <v>425</v>
      </c>
      <c r="C67" s="28"/>
      <c r="D67" s="28"/>
      <c r="E67" s="28"/>
      <c r="F67" s="28"/>
      <c r="G67" s="28" t="s">
        <v>426</v>
      </c>
      <c r="H67" s="28"/>
      <c r="I67" s="21" t="s">
        <v>427</v>
      </c>
      <c r="J67" s="21" t="s">
        <v>428</v>
      </c>
      <c r="K67" s="21" t="s">
        <v>429</v>
      </c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9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 t="s">
        <v>177</v>
      </c>
      <c r="AO67" s="21" t="s">
        <v>177</v>
      </c>
      <c r="AP67" s="21"/>
      <c r="AQ67" s="30"/>
      <c r="AR67" s="31"/>
      <c r="AS67" s="31"/>
      <c r="AT67" s="31"/>
      <c r="AU67" s="31"/>
      <c r="AV67" s="31"/>
      <c r="AW67" s="31"/>
      <c r="AX67" s="31"/>
      <c r="AY67" s="31"/>
      <c r="AZ67" s="31"/>
      <c r="BA67" s="31" t="n">
        <f aca="false">BB67+BC67+BD67+BE67</f>
        <v>0</v>
      </c>
      <c r="BB67" s="31"/>
      <c r="BC67" s="31"/>
      <c r="BD67" s="31"/>
      <c r="BE67" s="31"/>
      <c r="BF67" s="31" t="n">
        <f aca="false">BG67+BH67+BI67+BJ67</f>
        <v>0</v>
      </c>
      <c r="BG67" s="31"/>
      <c r="BH67" s="31"/>
      <c r="BI67" s="31"/>
      <c r="BJ67" s="31"/>
      <c r="BK67" s="31" t="n">
        <f aca="false">BL67+BM67+BN67+BO67</f>
        <v>0</v>
      </c>
      <c r="BL67" s="30"/>
      <c r="BM67" s="30"/>
      <c r="BN67" s="30"/>
      <c r="BO67" s="30"/>
      <c r="BP67" s="30" t="n">
        <f aca="false">BQ67+BR67+BS67+BT67</f>
        <v>0</v>
      </c>
      <c r="BQ67" s="30"/>
      <c r="BR67" s="30"/>
      <c r="BS67" s="30"/>
      <c r="BT67" s="30"/>
      <c r="BU67" s="30" t="n">
        <f aca="false">BW67+BY67+CA67+CC67</f>
        <v>0</v>
      </c>
      <c r="BV67" s="30" t="n">
        <f aca="false">BX67+BZ67+CB67+CD67</f>
        <v>0</v>
      </c>
      <c r="BW67" s="30"/>
      <c r="BX67" s="30"/>
      <c r="BY67" s="30"/>
      <c r="BZ67" s="30"/>
      <c r="CA67" s="30"/>
      <c r="CB67" s="30"/>
      <c r="CC67" s="30"/>
      <c r="CD67" s="30"/>
      <c r="CE67" s="30" t="n">
        <f aca="false">CF67+CG67+CH67+CI67</f>
        <v>0</v>
      </c>
      <c r="CF67" s="30"/>
      <c r="CG67" s="30"/>
      <c r="CH67" s="30"/>
      <c r="CI67" s="30"/>
      <c r="CJ67" s="30" t="n">
        <f aca="false">CK67+CL67+CM67+CN67</f>
        <v>0</v>
      </c>
      <c r="CK67" s="30"/>
      <c r="CL67" s="30"/>
      <c r="CM67" s="30"/>
      <c r="CN67" s="30"/>
      <c r="CO67" s="30" t="n">
        <f aca="false">CP67+CQ67+CR67+CS67</f>
        <v>0</v>
      </c>
      <c r="CP67" s="30"/>
      <c r="CQ67" s="30"/>
      <c r="CR67" s="30"/>
      <c r="CS67" s="30"/>
      <c r="CT67" s="30" t="n">
        <f aca="false">CU67+CV67+CW67+CX67</f>
        <v>0</v>
      </c>
      <c r="CU67" s="30"/>
      <c r="CV67" s="30"/>
      <c r="CW67" s="30"/>
      <c r="CX67" s="30"/>
      <c r="CY67" s="30" t="n">
        <f aca="false">CZ67+DA67+DB67+DC67</f>
        <v>0</v>
      </c>
      <c r="CZ67" s="30"/>
      <c r="DA67" s="30"/>
      <c r="DB67" s="30"/>
      <c r="DC67" s="30"/>
      <c r="DD67" s="30" t="n">
        <f aca="false">DE67+DF67+DG67+DH67</f>
        <v>0</v>
      </c>
      <c r="DE67" s="30"/>
      <c r="DF67" s="30"/>
      <c r="DG67" s="30"/>
      <c r="DH67" s="30"/>
      <c r="DI67" s="30" t="n">
        <f aca="false">DJ67+DK67+DL67+DM67</f>
        <v>0</v>
      </c>
      <c r="DJ67" s="30"/>
      <c r="DK67" s="30"/>
      <c r="DL67" s="30"/>
      <c r="DM67" s="30"/>
      <c r="DN67" s="30" t="n">
        <f aca="false">DO67+DP67+DQ67+DR67</f>
        <v>0</v>
      </c>
      <c r="DO67" s="30"/>
      <c r="DP67" s="30"/>
      <c r="DQ67" s="30"/>
      <c r="DR67" s="30"/>
      <c r="DS67" s="30" t="n">
        <f aca="false">DT67+DU67+DV67+DW67</f>
        <v>0</v>
      </c>
      <c r="DT67" s="30"/>
      <c r="DU67" s="30"/>
      <c r="DV67" s="30"/>
      <c r="DW67" s="30"/>
      <c r="DX67" s="30" t="n">
        <f aca="false">DY67+DZ67+EA67+EB67</f>
        <v>0</v>
      </c>
      <c r="DY67" s="30"/>
      <c r="DZ67" s="30"/>
      <c r="EA67" s="30"/>
      <c r="EB67" s="30"/>
      <c r="EC67" s="33" t="s">
        <v>204</v>
      </c>
    </row>
    <row r="68" customFormat="false" ht="57.75" hidden="true" customHeight="true" outlineLevel="0" collapsed="false">
      <c r="B68" s="28" t="s">
        <v>430</v>
      </c>
      <c r="C68" s="28"/>
      <c r="D68" s="28"/>
      <c r="E68" s="28"/>
      <c r="F68" s="28"/>
      <c r="G68" s="28" t="s">
        <v>431</v>
      </c>
      <c r="H68" s="28"/>
      <c r="I68" s="21" t="s">
        <v>427</v>
      </c>
      <c r="J68" s="21" t="s">
        <v>428</v>
      </c>
      <c r="K68" s="21" t="s">
        <v>429</v>
      </c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9"/>
      <c r="AA68" s="21"/>
      <c r="AB68" s="21"/>
      <c r="AC68" s="21"/>
      <c r="AD68" s="21"/>
      <c r="AE68" s="21"/>
      <c r="AF68" s="21"/>
      <c r="AG68" s="21"/>
      <c r="AH68" s="21" t="s">
        <v>177</v>
      </c>
      <c r="AI68" s="21" t="s">
        <v>177</v>
      </c>
      <c r="AJ68" s="21" t="s">
        <v>177</v>
      </c>
      <c r="AK68" s="21"/>
      <c r="AL68" s="21"/>
      <c r="AM68" s="21"/>
      <c r="AN68" s="21" t="s">
        <v>177</v>
      </c>
      <c r="AO68" s="21" t="s">
        <v>177</v>
      </c>
      <c r="AP68" s="21"/>
      <c r="AQ68" s="30"/>
      <c r="AR68" s="31"/>
      <c r="AS68" s="31"/>
      <c r="AT68" s="31"/>
      <c r="AU68" s="31"/>
      <c r="AV68" s="31"/>
      <c r="AW68" s="31"/>
      <c r="AX68" s="31"/>
      <c r="AY68" s="31"/>
      <c r="AZ68" s="31"/>
      <c r="BA68" s="31" t="n">
        <f aca="false">BB68+BC68+BD68+BE68</f>
        <v>0</v>
      </c>
      <c r="BB68" s="31"/>
      <c r="BC68" s="31"/>
      <c r="BD68" s="31"/>
      <c r="BE68" s="31"/>
      <c r="BF68" s="31" t="n">
        <f aca="false">BG68+BH68+BI68+BJ68</f>
        <v>0</v>
      </c>
      <c r="BG68" s="31"/>
      <c r="BH68" s="31"/>
      <c r="BI68" s="31"/>
      <c r="BJ68" s="31"/>
      <c r="BK68" s="31" t="n">
        <f aca="false">BL68+BM68+BN68+BO68</f>
        <v>0</v>
      </c>
      <c r="BL68" s="30"/>
      <c r="BM68" s="30"/>
      <c r="BN68" s="30"/>
      <c r="BO68" s="30"/>
      <c r="BP68" s="30" t="n">
        <f aca="false">BQ68+BR68+BS68+BT68</f>
        <v>0</v>
      </c>
      <c r="BQ68" s="30"/>
      <c r="BR68" s="30"/>
      <c r="BS68" s="30"/>
      <c r="BT68" s="30"/>
      <c r="BU68" s="30" t="n">
        <f aca="false">BW68+BY68+CA68+CC68</f>
        <v>0</v>
      </c>
      <c r="BV68" s="30" t="n">
        <f aca="false">BX68+BZ68+CB68+CD68</f>
        <v>0</v>
      </c>
      <c r="BW68" s="30"/>
      <c r="BX68" s="30"/>
      <c r="BY68" s="30"/>
      <c r="BZ68" s="30"/>
      <c r="CA68" s="30"/>
      <c r="CB68" s="30"/>
      <c r="CC68" s="30"/>
      <c r="CD68" s="30"/>
      <c r="CE68" s="30" t="n">
        <f aca="false">CF68+CG68+CH68+CI68</f>
        <v>0</v>
      </c>
      <c r="CF68" s="30"/>
      <c r="CG68" s="30"/>
      <c r="CH68" s="30"/>
      <c r="CI68" s="30"/>
      <c r="CJ68" s="30" t="n">
        <f aca="false">CK68+CL68+CM68+CN68</f>
        <v>0</v>
      </c>
      <c r="CK68" s="30"/>
      <c r="CL68" s="30"/>
      <c r="CM68" s="30"/>
      <c r="CN68" s="30"/>
      <c r="CO68" s="30" t="n">
        <f aca="false">CP68+CQ68+CR68+CS68</f>
        <v>0</v>
      </c>
      <c r="CP68" s="30"/>
      <c r="CQ68" s="30"/>
      <c r="CR68" s="30"/>
      <c r="CS68" s="30"/>
      <c r="CT68" s="30" t="n">
        <f aca="false">CU68+CV68+CW68+CX68</f>
        <v>0</v>
      </c>
      <c r="CU68" s="30"/>
      <c r="CV68" s="30"/>
      <c r="CW68" s="30"/>
      <c r="CX68" s="30"/>
      <c r="CY68" s="30" t="n">
        <f aca="false">CZ68+DA68+DB68+DC68</f>
        <v>0</v>
      </c>
      <c r="CZ68" s="30"/>
      <c r="DA68" s="30"/>
      <c r="DB68" s="30"/>
      <c r="DC68" s="30"/>
      <c r="DD68" s="30" t="n">
        <f aca="false">DE68+DF68+DG68+DH68</f>
        <v>0</v>
      </c>
      <c r="DE68" s="30"/>
      <c r="DF68" s="30"/>
      <c r="DG68" s="30"/>
      <c r="DH68" s="30"/>
      <c r="DI68" s="30" t="n">
        <f aca="false">DJ68+DK68+DL68+DM68</f>
        <v>0</v>
      </c>
      <c r="DJ68" s="30"/>
      <c r="DK68" s="30"/>
      <c r="DL68" s="30"/>
      <c r="DM68" s="30"/>
      <c r="DN68" s="30" t="n">
        <f aca="false">DO68+DP68+DQ68+DR68</f>
        <v>0</v>
      </c>
      <c r="DO68" s="30"/>
      <c r="DP68" s="30"/>
      <c r="DQ68" s="30"/>
      <c r="DR68" s="30"/>
      <c r="DS68" s="30" t="n">
        <f aca="false">DT68+DU68+DV68+DW68</f>
        <v>0</v>
      </c>
      <c r="DT68" s="30"/>
      <c r="DU68" s="30"/>
      <c r="DV68" s="30"/>
      <c r="DW68" s="30"/>
      <c r="DX68" s="30" t="n">
        <f aca="false">DY68+DZ68+EA68+EB68</f>
        <v>0</v>
      </c>
      <c r="DY68" s="30"/>
      <c r="DZ68" s="30"/>
      <c r="EA68" s="30"/>
      <c r="EB68" s="30"/>
      <c r="EC68" s="33" t="s">
        <v>214</v>
      </c>
    </row>
    <row r="69" customFormat="false" ht="203.25" hidden="true" customHeight="true" outlineLevel="0" collapsed="false">
      <c r="B69" s="28" t="s">
        <v>432</v>
      </c>
      <c r="C69" s="28"/>
      <c r="D69" s="28"/>
      <c r="E69" s="28"/>
      <c r="F69" s="28"/>
      <c r="G69" s="28" t="s">
        <v>433</v>
      </c>
      <c r="H69" s="28"/>
      <c r="I69" s="21" t="s">
        <v>427</v>
      </c>
      <c r="J69" s="21" t="s">
        <v>428</v>
      </c>
      <c r="K69" s="21" t="s">
        <v>429</v>
      </c>
      <c r="L69" s="21"/>
      <c r="M69" s="21"/>
      <c r="N69" s="21" t="s">
        <v>177</v>
      </c>
      <c r="O69" s="21" t="s">
        <v>177</v>
      </c>
      <c r="P69" s="21" t="s">
        <v>177</v>
      </c>
      <c r="Q69" s="21" t="s">
        <v>177</v>
      </c>
      <c r="R69" s="21" t="s">
        <v>177</v>
      </c>
      <c r="S69" s="21" t="s">
        <v>177</v>
      </c>
      <c r="T69" s="21" t="s">
        <v>177</v>
      </c>
      <c r="U69" s="21" t="s">
        <v>177</v>
      </c>
      <c r="V69" s="21" t="s">
        <v>177</v>
      </c>
      <c r="W69" s="21" t="s">
        <v>177</v>
      </c>
      <c r="X69" s="21" t="s">
        <v>177</v>
      </c>
      <c r="Y69" s="21" t="s">
        <v>177</v>
      </c>
      <c r="Z69" s="29" t="s">
        <v>177</v>
      </c>
      <c r="AA69" s="21" t="s">
        <v>177</v>
      </c>
      <c r="AB69" s="21" t="s">
        <v>177</v>
      </c>
      <c r="AC69" s="21" t="s">
        <v>177</v>
      </c>
      <c r="AD69" s="21" t="s">
        <v>177</v>
      </c>
      <c r="AE69" s="21" t="s">
        <v>177</v>
      </c>
      <c r="AF69" s="21" t="s">
        <v>177</v>
      </c>
      <c r="AG69" s="21" t="s">
        <v>177</v>
      </c>
      <c r="AH69" s="21" t="s">
        <v>177</v>
      </c>
      <c r="AI69" s="21" t="s">
        <v>177</v>
      </c>
      <c r="AJ69" s="21" t="s">
        <v>177</v>
      </c>
      <c r="AK69" s="21"/>
      <c r="AL69" s="21"/>
      <c r="AM69" s="21"/>
      <c r="AN69" s="21" t="s">
        <v>177</v>
      </c>
      <c r="AO69" s="21" t="s">
        <v>177</v>
      </c>
      <c r="AP69" s="21"/>
      <c r="AQ69" s="30"/>
      <c r="AR69" s="31"/>
      <c r="AS69" s="31"/>
      <c r="AT69" s="31"/>
      <c r="AU69" s="31"/>
      <c r="AV69" s="31"/>
      <c r="AW69" s="31"/>
      <c r="AX69" s="31"/>
      <c r="AY69" s="31"/>
      <c r="AZ69" s="31"/>
      <c r="BA69" s="31" t="n">
        <f aca="false">BB69+BC69+BD69+BE69</f>
        <v>0</v>
      </c>
      <c r="BB69" s="31"/>
      <c r="BC69" s="31"/>
      <c r="BD69" s="31"/>
      <c r="BE69" s="31"/>
      <c r="BF69" s="31" t="n">
        <f aca="false">BG69+BH69+BI69+BJ69</f>
        <v>0</v>
      </c>
      <c r="BG69" s="31"/>
      <c r="BH69" s="31"/>
      <c r="BI69" s="31"/>
      <c r="BJ69" s="31"/>
      <c r="BK69" s="31" t="n">
        <f aca="false">BL69+BM69+BN69+BO69</f>
        <v>0</v>
      </c>
      <c r="BL69" s="30"/>
      <c r="BM69" s="30"/>
      <c r="BN69" s="30"/>
      <c r="BO69" s="30"/>
      <c r="BP69" s="30" t="n">
        <f aca="false">BQ69+BR69+BS69+BT69</f>
        <v>0</v>
      </c>
      <c r="BQ69" s="30"/>
      <c r="BR69" s="30"/>
      <c r="BS69" s="30"/>
      <c r="BT69" s="30"/>
      <c r="BU69" s="30" t="n">
        <f aca="false">BW69+BY69+CA69+CC69</f>
        <v>0</v>
      </c>
      <c r="BV69" s="30" t="n">
        <f aca="false">BX69+BZ69+CB69+CD69</f>
        <v>0</v>
      </c>
      <c r="BW69" s="30"/>
      <c r="BX69" s="30"/>
      <c r="BY69" s="30"/>
      <c r="BZ69" s="30"/>
      <c r="CA69" s="30"/>
      <c r="CB69" s="30"/>
      <c r="CC69" s="30"/>
      <c r="CD69" s="30"/>
      <c r="CE69" s="30" t="n">
        <f aca="false">CF69+CG69+CH69+CI69</f>
        <v>0</v>
      </c>
      <c r="CF69" s="30"/>
      <c r="CG69" s="30"/>
      <c r="CH69" s="30"/>
      <c r="CI69" s="30"/>
      <c r="CJ69" s="30" t="n">
        <f aca="false">CK69+CL69+CM69+CN69</f>
        <v>0</v>
      </c>
      <c r="CK69" s="30"/>
      <c r="CL69" s="30"/>
      <c r="CM69" s="30"/>
      <c r="CN69" s="30"/>
      <c r="CO69" s="30" t="n">
        <f aca="false">CP69+CQ69+CR69+CS69</f>
        <v>0</v>
      </c>
      <c r="CP69" s="30"/>
      <c r="CQ69" s="30"/>
      <c r="CR69" s="30"/>
      <c r="CS69" s="30"/>
      <c r="CT69" s="30" t="n">
        <f aca="false">CU69+CV69+CW69+CX69</f>
        <v>0</v>
      </c>
      <c r="CU69" s="30"/>
      <c r="CV69" s="30"/>
      <c r="CW69" s="30"/>
      <c r="CX69" s="30"/>
      <c r="CY69" s="30" t="n">
        <f aca="false">CZ69+DA69+DB69+DC69</f>
        <v>0</v>
      </c>
      <c r="CZ69" s="30"/>
      <c r="DA69" s="30"/>
      <c r="DB69" s="30"/>
      <c r="DC69" s="30"/>
      <c r="DD69" s="30" t="n">
        <f aca="false">DE69+DF69+DG69+DH69</f>
        <v>0</v>
      </c>
      <c r="DE69" s="30"/>
      <c r="DF69" s="30"/>
      <c r="DG69" s="30"/>
      <c r="DH69" s="30"/>
      <c r="DI69" s="30" t="n">
        <f aca="false">DJ69+DK69+DL69+DM69</f>
        <v>0</v>
      </c>
      <c r="DJ69" s="30"/>
      <c r="DK69" s="30"/>
      <c r="DL69" s="30"/>
      <c r="DM69" s="30"/>
      <c r="DN69" s="30" t="n">
        <f aca="false">DO69+DP69+DQ69+DR69</f>
        <v>0</v>
      </c>
      <c r="DO69" s="30"/>
      <c r="DP69" s="30"/>
      <c r="DQ69" s="30"/>
      <c r="DR69" s="30"/>
      <c r="DS69" s="30" t="n">
        <f aca="false">DT69+DU69+DV69+DW69</f>
        <v>0</v>
      </c>
      <c r="DT69" s="30"/>
      <c r="DU69" s="30"/>
      <c r="DV69" s="30"/>
      <c r="DW69" s="30"/>
      <c r="DX69" s="30" t="n">
        <f aca="false">DY69+DZ69+EA69+EB69</f>
        <v>0</v>
      </c>
      <c r="DY69" s="30"/>
      <c r="DZ69" s="30"/>
      <c r="EA69" s="30"/>
      <c r="EB69" s="30"/>
      <c r="EC69" s="33" t="s">
        <v>214</v>
      </c>
    </row>
    <row r="70" customFormat="false" ht="63.75" hidden="true" customHeight="true" outlineLevel="0" collapsed="false">
      <c r="B70" s="28" t="s">
        <v>434</v>
      </c>
      <c r="C70" s="28"/>
      <c r="D70" s="28"/>
      <c r="E70" s="28"/>
      <c r="F70" s="28"/>
      <c r="G70" s="28" t="s">
        <v>435</v>
      </c>
      <c r="H70" s="28"/>
      <c r="I70" s="21" t="s">
        <v>427</v>
      </c>
      <c r="J70" s="21" t="s">
        <v>428</v>
      </c>
      <c r="K70" s="21" t="s">
        <v>429</v>
      </c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9"/>
      <c r="AA70" s="21"/>
      <c r="AB70" s="21"/>
      <c r="AC70" s="21"/>
      <c r="AD70" s="21"/>
      <c r="AE70" s="21"/>
      <c r="AF70" s="21"/>
      <c r="AG70" s="21"/>
      <c r="AH70" s="21" t="s">
        <v>177</v>
      </c>
      <c r="AI70" s="21" t="s">
        <v>177</v>
      </c>
      <c r="AJ70" s="21" t="s">
        <v>177</v>
      </c>
      <c r="AK70" s="21"/>
      <c r="AL70" s="21"/>
      <c r="AM70" s="21"/>
      <c r="AN70" s="21" t="s">
        <v>177</v>
      </c>
      <c r="AO70" s="21" t="s">
        <v>177</v>
      </c>
      <c r="AP70" s="21"/>
      <c r="AQ70" s="30"/>
      <c r="AR70" s="31"/>
      <c r="AS70" s="31"/>
      <c r="AT70" s="31"/>
      <c r="AU70" s="31"/>
      <c r="AV70" s="31"/>
      <c r="AW70" s="31"/>
      <c r="AX70" s="31"/>
      <c r="AY70" s="31"/>
      <c r="AZ70" s="31"/>
      <c r="BA70" s="31" t="n">
        <f aca="false">BB70+BC70+BD70+BE70</f>
        <v>0</v>
      </c>
      <c r="BB70" s="31"/>
      <c r="BC70" s="31"/>
      <c r="BD70" s="31"/>
      <c r="BE70" s="31"/>
      <c r="BF70" s="31" t="n">
        <f aca="false">BG70+BH70+BI70+BJ70</f>
        <v>0</v>
      </c>
      <c r="BG70" s="31"/>
      <c r="BH70" s="31"/>
      <c r="BI70" s="31"/>
      <c r="BJ70" s="31"/>
      <c r="BK70" s="31" t="n">
        <f aca="false">BL70+BM70+BN70+BO70</f>
        <v>0</v>
      </c>
      <c r="BL70" s="30"/>
      <c r="BM70" s="30"/>
      <c r="BN70" s="30"/>
      <c r="BO70" s="30"/>
      <c r="BP70" s="30" t="n">
        <f aca="false">BQ70+BR70+BS70+BT70</f>
        <v>0</v>
      </c>
      <c r="BQ70" s="30"/>
      <c r="BR70" s="30"/>
      <c r="BS70" s="30"/>
      <c r="BT70" s="30"/>
      <c r="BU70" s="30" t="n">
        <f aca="false">BW70+BY70+CA70+CC70</f>
        <v>0</v>
      </c>
      <c r="BV70" s="30" t="n">
        <f aca="false">BX70+BZ70+CB70+CD70</f>
        <v>0</v>
      </c>
      <c r="BW70" s="30"/>
      <c r="BX70" s="30"/>
      <c r="BY70" s="30"/>
      <c r="BZ70" s="30"/>
      <c r="CA70" s="30"/>
      <c r="CB70" s="30"/>
      <c r="CC70" s="30"/>
      <c r="CD70" s="30"/>
      <c r="CE70" s="30" t="n">
        <f aca="false">CF70+CG70+CH70+CI70</f>
        <v>0</v>
      </c>
      <c r="CF70" s="30"/>
      <c r="CG70" s="30"/>
      <c r="CH70" s="30"/>
      <c r="CI70" s="30"/>
      <c r="CJ70" s="30" t="n">
        <f aca="false">CK70+CL70+CM70+CN70</f>
        <v>0</v>
      </c>
      <c r="CK70" s="30"/>
      <c r="CL70" s="30"/>
      <c r="CM70" s="30"/>
      <c r="CN70" s="30"/>
      <c r="CO70" s="30" t="n">
        <f aca="false">CP70+CQ70+CR70+CS70</f>
        <v>0</v>
      </c>
      <c r="CP70" s="30"/>
      <c r="CQ70" s="30"/>
      <c r="CR70" s="30"/>
      <c r="CS70" s="30"/>
      <c r="CT70" s="30" t="n">
        <f aca="false">CU70+CV70+CW70+CX70</f>
        <v>0</v>
      </c>
      <c r="CU70" s="30"/>
      <c r="CV70" s="30"/>
      <c r="CW70" s="30"/>
      <c r="CX70" s="30"/>
      <c r="CY70" s="30" t="n">
        <f aca="false">CZ70+DA70+DB70+DC70</f>
        <v>0</v>
      </c>
      <c r="CZ70" s="30"/>
      <c r="DA70" s="30"/>
      <c r="DB70" s="30"/>
      <c r="DC70" s="30"/>
      <c r="DD70" s="30" t="n">
        <f aca="false">DE70+DF70+DG70+DH70</f>
        <v>0</v>
      </c>
      <c r="DE70" s="30"/>
      <c r="DF70" s="30"/>
      <c r="DG70" s="30"/>
      <c r="DH70" s="30"/>
      <c r="DI70" s="30" t="n">
        <f aca="false">DJ70+DK70+DL70+DM70</f>
        <v>0</v>
      </c>
      <c r="DJ70" s="30"/>
      <c r="DK70" s="30"/>
      <c r="DL70" s="30"/>
      <c r="DM70" s="30"/>
      <c r="DN70" s="30" t="n">
        <f aca="false">DO70+DP70+DQ70+DR70</f>
        <v>0</v>
      </c>
      <c r="DO70" s="30"/>
      <c r="DP70" s="30"/>
      <c r="DQ70" s="30"/>
      <c r="DR70" s="30"/>
      <c r="DS70" s="30" t="n">
        <f aca="false">DT70+DU70+DV70+DW70</f>
        <v>0</v>
      </c>
      <c r="DT70" s="30"/>
      <c r="DU70" s="30"/>
      <c r="DV70" s="30"/>
      <c r="DW70" s="30"/>
      <c r="DX70" s="30" t="n">
        <f aca="false">DY70+DZ70+EA70+EB70</f>
        <v>0</v>
      </c>
      <c r="DY70" s="30"/>
      <c r="DZ70" s="30"/>
      <c r="EA70" s="30"/>
      <c r="EB70" s="30"/>
      <c r="EC70" s="33" t="s">
        <v>214</v>
      </c>
    </row>
    <row r="71" customFormat="false" ht="94.5" hidden="false" customHeight="true" outlineLevel="0" collapsed="false">
      <c r="B71" s="28" t="s">
        <v>436</v>
      </c>
      <c r="C71" s="28"/>
      <c r="D71" s="28"/>
      <c r="E71" s="28"/>
      <c r="F71" s="28"/>
      <c r="G71" s="28" t="s">
        <v>437</v>
      </c>
      <c r="H71" s="28"/>
      <c r="I71" s="21" t="s">
        <v>177</v>
      </c>
      <c r="J71" s="21" t="s">
        <v>177</v>
      </c>
      <c r="K71" s="21" t="s">
        <v>177</v>
      </c>
      <c r="L71" s="21"/>
      <c r="M71" s="21"/>
      <c r="N71" s="21" t="s">
        <v>177</v>
      </c>
      <c r="O71" s="21" t="s">
        <v>177</v>
      </c>
      <c r="P71" s="21" t="s">
        <v>177</v>
      </c>
      <c r="Q71" s="21" t="s">
        <v>177</v>
      </c>
      <c r="R71" s="21" t="s">
        <v>177</v>
      </c>
      <c r="S71" s="21" t="s">
        <v>177</v>
      </c>
      <c r="T71" s="21" t="s">
        <v>177</v>
      </c>
      <c r="U71" s="21" t="s">
        <v>177</v>
      </c>
      <c r="V71" s="21" t="s">
        <v>177</v>
      </c>
      <c r="W71" s="21" t="s">
        <v>177</v>
      </c>
      <c r="X71" s="21" t="s">
        <v>177</v>
      </c>
      <c r="Y71" s="21" t="s">
        <v>177</v>
      </c>
      <c r="Z71" s="29" t="s">
        <v>177</v>
      </c>
      <c r="AA71" s="21" t="s">
        <v>177</v>
      </c>
      <c r="AB71" s="21" t="s">
        <v>177</v>
      </c>
      <c r="AC71" s="21" t="s">
        <v>177</v>
      </c>
      <c r="AD71" s="21" t="s">
        <v>177</v>
      </c>
      <c r="AE71" s="21" t="s">
        <v>177</v>
      </c>
      <c r="AF71" s="21" t="s">
        <v>177</v>
      </c>
      <c r="AG71" s="21" t="s">
        <v>177</v>
      </c>
      <c r="AH71" s="21" t="s">
        <v>177</v>
      </c>
      <c r="AI71" s="21" t="s">
        <v>177</v>
      </c>
      <c r="AJ71" s="21" t="s">
        <v>177</v>
      </c>
      <c r="AK71" s="21"/>
      <c r="AL71" s="21"/>
      <c r="AM71" s="21"/>
      <c r="AN71" s="21" t="s">
        <v>177</v>
      </c>
      <c r="AO71" s="21" t="s">
        <v>177</v>
      </c>
      <c r="AP71" s="21"/>
      <c r="AQ71" s="30" t="n">
        <v>1033304.9</v>
      </c>
      <c r="AR71" s="31" t="n">
        <v>1018589</v>
      </c>
      <c r="AS71" s="31" t="n">
        <v>39112.1</v>
      </c>
      <c r="AT71" s="31" t="n">
        <v>34613.4</v>
      </c>
      <c r="AU71" s="31" t="n">
        <v>994192.8</v>
      </c>
      <c r="AV71" s="31" t="n">
        <v>983975.6</v>
      </c>
      <c r="AW71" s="31" t="n">
        <v>0</v>
      </c>
      <c r="AX71" s="31" t="n">
        <v>0</v>
      </c>
      <c r="AY71" s="31" t="n">
        <v>0</v>
      </c>
      <c r="AZ71" s="31" t="n">
        <v>0</v>
      </c>
      <c r="BA71" s="31" t="n">
        <f aca="false">BB71+BC71+BD71+BE71</f>
        <v>1244782.7</v>
      </c>
      <c r="BB71" s="31" t="n">
        <f aca="false">BB72+BB75</f>
        <v>47972.3</v>
      </c>
      <c r="BC71" s="31" t="n">
        <f aca="false">BC72+BC75</f>
        <v>1196810.4</v>
      </c>
      <c r="BD71" s="31" t="n">
        <f aca="false">BD72+BD75</f>
        <v>0</v>
      </c>
      <c r="BE71" s="31" t="n">
        <f aca="false">BE72+BE75</f>
        <v>0</v>
      </c>
      <c r="BF71" s="31" t="n">
        <f aca="false">BG71+BH71+BI71+BJ71</f>
        <v>1173418.91</v>
      </c>
      <c r="BG71" s="31" t="n">
        <f aca="false">BG72+BG75</f>
        <v>49266.7</v>
      </c>
      <c r="BH71" s="31" t="n">
        <f aca="false">BH72+BH75</f>
        <v>1089538.9</v>
      </c>
      <c r="BI71" s="31" t="n">
        <f aca="false">BI72+BI75</f>
        <v>0</v>
      </c>
      <c r="BJ71" s="31" t="n">
        <f aca="false">BJ72+BJ75</f>
        <v>34613.31</v>
      </c>
      <c r="BK71" s="31" t="n">
        <f aca="false">BL71+BM71+BN71+BO71</f>
        <v>1201161.57</v>
      </c>
      <c r="BL71" s="31" t="n">
        <f aca="false">BL72+BL75</f>
        <v>50783.6</v>
      </c>
      <c r="BM71" s="31" t="n">
        <f aca="false">BM72+BM75</f>
        <v>1077334.8</v>
      </c>
      <c r="BN71" s="31" t="n">
        <f aca="false">BN72+BN75</f>
        <v>0</v>
      </c>
      <c r="BO71" s="31" t="n">
        <f aca="false">BO72+BO75</f>
        <v>73043.17</v>
      </c>
      <c r="BP71" s="30" t="n">
        <f aca="false">BQ71+BR71+BS71+BT71</f>
        <v>1128118.4</v>
      </c>
      <c r="BQ71" s="31" t="n">
        <f aca="false">BQ72+BQ75</f>
        <v>50783.6</v>
      </c>
      <c r="BR71" s="31" t="n">
        <f aca="false">BR72+BR75</f>
        <v>1077334.8</v>
      </c>
      <c r="BS71" s="31" t="n">
        <f aca="false">BS72+BS75</f>
        <v>0</v>
      </c>
      <c r="BT71" s="31" t="n">
        <f aca="false">BT72+BT75</f>
        <v>0</v>
      </c>
      <c r="BU71" s="34" t="n">
        <f aca="false">BW71+BY71+CA71+CC71</f>
        <v>995006.8</v>
      </c>
      <c r="BV71" s="34" t="n">
        <f aca="false">BX71+BZ71+CB71+CD71</f>
        <v>989295.6</v>
      </c>
      <c r="BW71" s="31" t="n">
        <f aca="false">BW72+BW75</f>
        <v>39112.1</v>
      </c>
      <c r="BX71" s="31" t="n">
        <f aca="false">BX72+BX75</f>
        <v>34613.4</v>
      </c>
      <c r="BY71" s="31" t="n">
        <f aca="false">BY72+BY75</f>
        <v>955894.7</v>
      </c>
      <c r="BZ71" s="31" t="n">
        <f aca="false">BZ72+BZ75</f>
        <v>954682.2</v>
      </c>
      <c r="CA71" s="31" t="n">
        <f aca="false">CA72+CA75</f>
        <v>0</v>
      </c>
      <c r="CB71" s="31" t="n">
        <f aca="false">CB72+CB75</f>
        <v>0</v>
      </c>
      <c r="CC71" s="31" t="n">
        <f aca="false">CC72+CC75</f>
        <v>0</v>
      </c>
      <c r="CD71" s="31" t="n">
        <f aca="false">CD72+CD75</f>
        <v>0</v>
      </c>
      <c r="CE71" s="30" t="n">
        <f aca="false">CF71+CG71+CH71+CI71</f>
        <v>1210307.5</v>
      </c>
      <c r="CF71" s="31" t="n">
        <f aca="false">CF72+CF75</f>
        <v>46272.3</v>
      </c>
      <c r="CG71" s="31" t="n">
        <f aca="false">CG72+CG75</f>
        <v>1164035.2</v>
      </c>
      <c r="CH71" s="31" t="n">
        <f aca="false">CH72+CH75</f>
        <v>0</v>
      </c>
      <c r="CI71" s="31" t="n">
        <f aca="false">CI72+CI75</f>
        <v>0</v>
      </c>
      <c r="CJ71" s="30" t="n">
        <f aca="false">CK71+CL71+CM71+CN71</f>
        <v>1154833.21</v>
      </c>
      <c r="CK71" s="31" t="n">
        <f aca="false">CK72+CK75</f>
        <v>47433.1</v>
      </c>
      <c r="CL71" s="31" t="n">
        <f aca="false">CL72+CL75</f>
        <v>1072786.8</v>
      </c>
      <c r="CM71" s="31" t="n">
        <f aca="false">CM72+CM75</f>
        <v>0</v>
      </c>
      <c r="CN71" s="31" t="n">
        <f aca="false">CN72+CN75</f>
        <v>34613.31</v>
      </c>
      <c r="CO71" s="30" t="n">
        <f aca="false">CP71+CQ71+CR71+CS71</f>
        <v>1164998.47</v>
      </c>
      <c r="CP71" s="31" t="n">
        <f aca="false">CP72+CP75</f>
        <v>48495.8</v>
      </c>
      <c r="CQ71" s="31" t="n">
        <f aca="false">CQ72+CQ75</f>
        <v>1043459.5</v>
      </c>
      <c r="CR71" s="31" t="n">
        <f aca="false">CR72+CR75</f>
        <v>0</v>
      </c>
      <c r="CS71" s="31" t="n">
        <f aca="false">CS72+CS75</f>
        <v>73043.17</v>
      </c>
      <c r="CT71" s="30" t="n">
        <f aca="false">CU71+CV71+CW71+CX71</f>
        <v>1091955.3</v>
      </c>
      <c r="CU71" s="31" t="n">
        <f aca="false">CU72+CU75</f>
        <v>48495.8</v>
      </c>
      <c r="CV71" s="31" t="n">
        <f aca="false">CV72+CV75</f>
        <v>1043459.5</v>
      </c>
      <c r="CW71" s="31" t="n">
        <f aca="false">CW72+CW75</f>
        <v>0</v>
      </c>
      <c r="CX71" s="31" t="n">
        <f aca="false">CX72+CX75</f>
        <v>0</v>
      </c>
      <c r="CY71" s="30" t="n">
        <f aca="false">CZ71+DA71+DB71+DC71</f>
        <v>1027541.7</v>
      </c>
      <c r="CZ71" s="31" t="n">
        <f aca="false">CZ72+CZ75</f>
        <v>34613.4</v>
      </c>
      <c r="DA71" s="31" t="n">
        <f aca="false">DA72+DA75</f>
        <v>992928.3</v>
      </c>
      <c r="DB71" s="31" t="n">
        <f aca="false">DB72+DB75</f>
        <v>0</v>
      </c>
      <c r="DC71" s="31" t="n">
        <f aca="false">DC72+DC75</f>
        <v>0</v>
      </c>
      <c r="DD71" s="30" t="n">
        <f aca="false">DE71+DF71+DG71+DH71</f>
        <v>1243992</v>
      </c>
      <c r="DE71" s="31" t="n">
        <f aca="false">DE72+DE75</f>
        <v>47972.3</v>
      </c>
      <c r="DF71" s="31" t="n">
        <f aca="false">DF72+DF75</f>
        <v>1196019.7</v>
      </c>
      <c r="DG71" s="31" t="n">
        <f aca="false">DG72+DG75</f>
        <v>0</v>
      </c>
      <c r="DH71" s="31" t="n">
        <f aca="false">DH72+DH75</f>
        <v>0</v>
      </c>
      <c r="DI71" s="30" t="n">
        <f aca="false">DJ71+DK71+DL71+DM71</f>
        <v>1173418.91</v>
      </c>
      <c r="DJ71" s="31" t="n">
        <f aca="false">DJ72+DJ75</f>
        <v>49266.7</v>
      </c>
      <c r="DK71" s="31" t="n">
        <f aca="false">DK72+DK75</f>
        <v>1089538.9</v>
      </c>
      <c r="DL71" s="31" t="n">
        <f aca="false">DL72+DL75</f>
        <v>0</v>
      </c>
      <c r="DM71" s="31" t="n">
        <f aca="false">DM72+DM75</f>
        <v>34613.31</v>
      </c>
      <c r="DN71" s="30" t="n">
        <f aca="false">DO71+DP71+DQ71+DR71</f>
        <v>990265.8</v>
      </c>
      <c r="DO71" s="31" t="n">
        <f aca="false">DO72+DO75</f>
        <v>34613.4</v>
      </c>
      <c r="DP71" s="31" t="n">
        <f aca="false">DP72+DP75</f>
        <v>955652.4</v>
      </c>
      <c r="DQ71" s="31" t="n">
        <f aca="false">DQ72+DQ75</f>
        <v>0</v>
      </c>
      <c r="DR71" s="31" t="n">
        <f aca="false">DR72+DR75</f>
        <v>0</v>
      </c>
      <c r="DS71" s="30" t="n">
        <f aca="false">DT71+DU71+DV71+DW71</f>
        <v>1210307.5</v>
      </c>
      <c r="DT71" s="31" t="n">
        <f aca="false">DT72+DT75</f>
        <v>46272.3</v>
      </c>
      <c r="DU71" s="31" t="n">
        <f aca="false">DU72+DU75</f>
        <v>1164035.2</v>
      </c>
      <c r="DV71" s="31" t="n">
        <f aca="false">DV72+DV75</f>
        <v>0</v>
      </c>
      <c r="DW71" s="31" t="n">
        <f aca="false">DW72+DW75</f>
        <v>0</v>
      </c>
      <c r="DX71" s="30" t="n">
        <f aca="false">DY71+DZ71+EA71+EB71</f>
        <v>1154833.21</v>
      </c>
      <c r="DY71" s="31" t="n">
        <f aca="false">DY72+DY75</f>
        <v>47433.1</v>
      </c>
      <c r="DZ71" s="31" t="n">
        <f aca="false">DZ72+DZ75</f>
        <v>1072786.8</v>
      </c>
      <c r="EA71" s="31" t="n">
        <f aca="false">EA72+EA75</f>
        <v>0</v>
      </c>
      <c r="EB71" s="31" t="n">
        <f aca="false">EB72+EB75</f>
        <v>34613.31</v>
      </c>
      <c r="EC71" s="33"/>
    </row>
    <row r="72" customFormat="false" ht="27" hidden="false" customHeight="true" outlineLevel="0" collapsed="false">
      <c r="B72" s="28" t="s">
        <v>438</v>
      </c>
      <c r="C72" s="28"/>
      <c r="D72" s="28"/>
      <c r="E72" s="28"/>
      <c r="F72" s="28"/>
      <c r="G72" s="28" t="s">
        <v>439</v>
      </c>
      <c r="H72" s="28"/>
      <c r="I72" s="21" t="s">
        <v>177</v>
      </c>
      <c r="J72" s="21" t="s">
        <v>177</v>
      </c>
      <c r="K72" s="21" t="s">
        <v>177</v>
      </c>
      <c r="L72" s="21"/>
      <c r="M72" s="21"/>
      <c r="N72" s="21" t="s">
        <v>177</v>
      </c>
      <c r="O72" s="21" t="s">
        <v>177</v>
      </c>
      <c r="P72" s="21" t="s">
        <v>177</v>
      </c>
      <c r="Q72" s="21" t="s">
        <v>177</v>
      </c>
      <c r="R72" s="21" t="s">
        <v>177</v>
      </c>
      <c r="S72" s="21" t="s">
        <v>177</v>
      </c>
      <c r="T72" s="21" t="s">
        <v>177</v>
      </c>
      <c r="U72" s="21" t="s">
        <v>177</v>
      </c>
      <c r="V72" s="21" t="s">
        <v>177</v>
      </c>
      <c r="W72" s="21" t="s">
        <v>177</v>
      </c>
      <c r="X72" s="21" t="s">
        <v>177</v>
      </c>
      <c r="Y72" s="21" t="s">
        <v>177</v>
      </c>
      <c r="Z72" s="29" t="s">
        <v>177</v>
      </c>
      <c r="AA72" s="21" t="s">
        <v>177</v>
      </c>
      <c r="AB72" s="21" t="s">
        <v>177</v>
      </c>
      <c r="AC72" s="21" t="s">
        <v>177</v>
      </c>
      <c r="AD72" s="21" t="s">
        <v>177</v>
      </c>
      <c r="AE72" s="21" t="s">
        <v>177</v>
      </c>
      <c r="AF72" s="21" t="s">
        <v>177</v>
      </c>
      <c r="AG72" s="21" t="s">
        <v>177</v>
      </c>
      <c r="AH72" s="21" t="s">
        <v>177</v>
      </c>
      <c r="AI72" s="21" t="s">
        <v>177</v>
      </c>
      <c r="AJ72" s="21" t="s">
        <v>177</v>
      </c>
      <c r="AK72" s="21"/>
      <c r="AL72" s="21"/>
      <c r="AM72" s="21"/>
      <c r="AN72" s="21" t="s">
        <v>177</v>
      </c>
      <c r="AO72" s="21" t="s">
        <v>177</v>
      </c>
      <c r="AP72" s="21"/>
      <c r="AQ72" s="30" t="n">
        <v>2207.4</v>
      </c>
      <c r="AR72" s="31" t="n">
        <v>2207.4</v>
      </c>
      <c r="AS72" s="31" t="n">
        <v>2207.4</v>
      </c>
      <c r="AT72" s="31" t="n">
        <v>2207.4</v>
      </c>
      <c r="AU72" s="31" t="n">
        <v>0</v>
      </c>
      <c r="AV72" s="31" t="n">
        <v>0</v>
      </c>
      <c r="AW72" s="31" t="n">
        <v>0</v>
      </c>
      <c r="AX72" s="31" t="n">
        <v>0</v>
      </c>
      <c r="AY72" s="31" t="n">
        <v>0</v>
      </c>
      <c r="AZ72" s="31" t="n">
        <v>0</v>
      </c>
      <c r="BA72" s="31" t="n">
        <f aca="false">BB72+BC72+BD72+BE72</f>
        <v>5330.2</v>
      </c>
      <c r="BB72" s="31" t="n">
        <f aca="false">BB73+BB74</f>
        <v>5330.2</v>
      </c>
      <c r="BC72" s="31" t="n">
        <f aca="false">BC73+BC74</f>
        <v>0</v>
      </c>
      <c r="BD72" s="31" t="n">
        <f aca="false">BD73+BD74</f>
        <v>0</v>
      </c>
      <c r="BE72" s="31" t="n">
        <f aca="false">BE73+BE74</f>
        <v>0</v>
      </c>
      <c r="BF72" s="31" t="n">
        <f aca="false">BG72+BH72+BI72+BJ72</f>
        <v>5555.5</v>
      </c>
      <c r="BG72" s="31" t="n">
        <f aca="false">BG73+BG74</f>
        <v>5555.5</v>
      </c>
      <c r="BH72" s="31" t="n">
        <f aca="false">BH73+BH74</f>
        <v>0</v>
      </c>
      <c r="BI72" s="31" t="n">
        <f aca="false">BI73+BI74</f>
        <v>0</v>
      </c>
      <c r="BJ72" s="31" t="n">
        <f aca="false">BJ73+BJ74</f>
        <v>0</v>
      </c>
      <c r="BK72" s="31" t="n">
        <f aca="false">BL72+BM72+BN72+BO72</f>
        <v>5704.7</v>
      </c>
      <c r="BL72" s="31" t="n">
        <f aca="false">BL73+BL74</f>
        <v>5704.7</v>
      </c>
      <c r="BM72" s="31" t="n">
        <f aca="false">BM73+BM74</f>
        <v>0</v>
      </c>
      <c r="BN72" s="31" t="n">
        <f aca="false">BN73+BN74</f>
        <v>0</v>
      </c>
      <c r="BO72" s="31" t="n">
        <f aca="false">BO73+BO74</f>
        <v>0</v>
      </c>
      <c r="BP72" s="30" t="n">
        <f aca="false">BQ72+BR72+BS72+BT72</f>
        <v>5704.7</v>
      </c>
      <c r="BQ72" s="31" t="n">
        <f aca="false">BQ73+BQ74</f>
        <v>5704.7</v>
      </c>
      <c r="BR72" s="31" t="n">
        <f aca="false">BR73+BR74</f>
        <v>0</v>
      </c>
      <c r="BS72" s="31" t="n">
        <f aca="false">BS73+BS74</f>
        <v>0</v>
      </c>
      <c r="BT72" s="31" t="n">
        <f aca="false">BT73+BT74</f>
        <v>0</v>
      </c>
      <c r="BU72" s="34" t="n">
        <f aca="false">BW72+BY72+CA72+CC72</f>
        <v>2207.4</v>
      </c>
      <c r="BV72" s="34" t="n">
        <f aca="false">BX72+BZ72+CB72+CD72</f>
        <v>2207.4</v>
      </c>
      <c r="BW72" s="31" t="n">
        <f aca="false">BW73+BW74</f>
        <v>2207.4</v>
      </c>
      <c r="BX72" s="31" t="n">
        <f aca="false">BX73+BX74</f>
        <v>2207.4</v>
      </c>
      <c r="BY72" s="31" t="n">
        <f aca="false">BY73+BY74</f>
        <v>0</v>
      </c>
      <c r="BZ72" s="31" t="n">
        <f aca="false">BZ73+BZ74</f>
        <v>0</v>
      </c>
      <c r="CA72" s="31" t="n">
        <f aca="false">CA73+CA74</f>
        <v>0</v>
      </c>
      <c r="CB72" s="31" t="n">
        <f aca="false">CB73+CB74</f>
        <v>0</v>
      </c>
      <c r="CC72" s="31" t="n">
        <f aca="false">CC73+CC74</f>
        <v>0</v>
      </c>
      <c r="CD72" s="31" t="n">
        <f aca="false">CD73+CD74</f>
        <v>0</v>
      </c>
      <c r="CE72" s="30" t="n">
        <f aca="false">CF72+CG72+CH72+CI72</f>
        <v>3630.2</v>
      </c>
      <c r="CF72" s="31" t="n">
        <f aca="false">CF73+CF74</f>
        <v>3630.2</v>
      </c>
      <c r="CG72" s="31" t="n">
        <f aca="false">CG73+CG74</f>
        <v>0</v>
      </c>
      <c r="CH72" s="31" t="n">
        <f aca="false">CH73+CH74</f>
        <v>0</v>
      </c>
      <c r="CI72" s="31" t="n">
        <f aca="false">CI73+CI74</f>
        <v>0</v>
      </c>
      <c r="CJ72" s="30" t="n">
        <f aca="false">CK72+CL72+CM72+CN72</f>
        <v>3721.9</v>
      </c>
      <c r="CK72" s="31" t="n">
        <f aca="false">CK73+CK74</f>
        <v>3721.9</v>
      </c>
      <c r="CL72" s="31" t="n">
        <f aca="false">CL73+CL74</f>
        <v>0</v>
      </c>
      <c r="CM72" s="31" t="n">
        <f aca="false">CM73+CM74</f>
        <v>0</v>
      </c>
      <c r="CN72" s="31" t="n">
        <f aca="false">CN73+CN74</f>
        <v>0</v>
      </c>
      <c r="CO72" s="30" t="n">
        <f aca="false">CP72+CQ72+CR72+CS72</f>
        <v>3416.9</v>
      </c>
      <c r="CP72" s="31" t="n">
        <f aca="false">CP73+CP74</f>
        <v>3416.9</v>
      </c>
      <c r="CQ72" s="31" t="n">
        <f aca="false">CQ73+CQ74</f>
        <v>0</v>
      </c>
      <c r="CR72" s="31" t="n">
        <f aca="false">CR73+CR74</f>
        <v>0</v>
      </c>
      <c r="CS72" s="31" t="n">
        <f aca="false">CS73+CS74</f>
        <v>0</v>
      </c>
      <c r="CT72" s="30" t="n">
        <f aca="false">CU72+CV72+CW72+CX72</f>
        <v>3416.9</v>
      </c>
      <c r="CU72" s="31" t="n">
        <f aca="false">CU73+CU74</f>
        <v>3416.9</v>
      </c>
      <c r="CV72" s="31" t="n">
        <f aca="false">CV73+CV74</f>
        <v>0</v>
      </c>
      <c r="CW72" s="31" t="n">
        <f aca="false">CW73+CW74</f>
        <v>0</v>
      </c>
      <c r="CX72" s="31" t="n">
        <f aca="false">CX73+CX74</f>
        <v>0</v>
      </c>
      <c r="CY72" s="30" t="n">
        <f aca="false">CZ72+DA72+DB72+DC72</f>
        <v>2207.4</v>
      </c>
      <c r="CZ72" s="31" t="n">
        <f aca="false">CZ73+CZ74</f>
        <v>2207.4</v>
      </c>
      <c r="DA72" s="31" t="n">
        <f aca="false">DA73+DA74</f>
        <v>0</v>
      </c>
      <c r="DB72" s="31" t="n">
        <f aca="false">DB73+DB74</f>
        <v>0</v>
      </c>
      <c r="DC72" s="31" t="n">
        <f aca="false">DC73+DC74</f>
        <v>0</v>
      </c>
      <c r="DD72" s="30" t="n">
        <f aca="false">DE72+DF72+DG72+DH72</f>
        <v>5330.2</v>
      </c>
      <c r="DE72" s="31" t="n">
        <f aca="false">DE73+DE74</f>
        <v>5330.2</v>
      </c>
      <c r="DF72" s="31" t="n">
        <f aca="false">DF73+DF74</f>
        <v>0</v>
      </c>
      <c r="DG72" s="31" t="n">
        <f aca="false">DG73+DG74</f>
        <v>0</v>
      </c>
      <c r="DH72" s="31" t="n">
        <f aca="false">DH73+DH74</f>
        <v>0</v>
      </c>
      <c r="DI72" s="30" t="n">
        <f aca="false">DJ72+DK72+DL72+DM72</f>
        <v>5555.5</v>
      </c>
      <c r="DJ72" s="31" t="n">
        <f aca="false">DJ73+DJ74</f>
        <v>5555.5</v>
      </c>
      <c r="DK72" s="31" t="n">
        <f aca="false">DK73+DK74</f>
        <v>0</v>
      </c>
      <c r="DL72" s="31" t="n">
        <f aca="false">DL73+DL74</f>
        <v>0</v>
      </c>
      <c r="DM72" s="31" t="n">
        <f aca="false">DM73+DM74</f>
        <v>0</v>
      </c>
      <c r="DN72" s="30" t="n">
        <f aca="false">DO72+DP72+DQ72+DR72</f>
        <v>2207.4</v>
      </c>
      <c r="DO72" s="31" t="n">
        <f aca="false">DO73+DO74</f>
        <v>2207.4</v>
      </c>
      <c r="DP72" s="31" t="n">
        <f aca="false">DP73+DP74</f>
        <v>0</v>
      </c>
      <c r="DQ72" s="31" t="n">
        <f aca="false">DQ73+DQ74</f>
        <v>0</v>
      </c>
      <c r="DR72" s="31" t="n">
        <f aca="false">DR73+DR74</f>
        <v>0</v>
      </c>
      <c r="DS72" s="30" t="n">
        <f aca="false">DT72+DU72+DV72+DW72</f>
        <v>3630.2</v>
      </c>
      <c r="DT72" s="31" t="n">
        <f aca="false">DT73+DT74</f>
        <v>3630.2</v>
      </c>
      <c r="DU72" s="31" t="n">
        <f aca="false">DU73+DU74</f>
        <v>0</v>
      </c>
      <c r="DV72" s="31" t="n">
        <f aca="false">DV73+DV74</f>
        <v>0</v>
      </c>
      <c r="DW72" s="31" t="n">
        <f aca="false">DW73+DW74</f>
        <v>0</v>
      </c>
      <c r="DX72" s="30" t="n">
        <f aca="false">DY72+DZ72+EA72+EB72</f>
        <v>3721.9</v>
      </c>
      <c r="DY72" s="31" t="n">
        <f aca="false">DY73+DY74</f>
        <v>3721.9</v>
      </c>
      <c r="DZ72" s="31" t="n">
        <f aca="false">DZ73+DZ74</f>
        <v>0</v>
      </c>
      <c r="EA72" s="31" t="n">
        <f aca="false">EA73+EA74</f>
        <v>0</v>
      </c>
      <c r="EB72" s="31" t="n">
        <f aca="false">EB73+EB74</f>
        <v>0</v>
      </c>
      <c r="EC72" s="36"/>
    </row>
    <row r="73" customFormat="false" ht="139.5" hidden="false" customHeight="true" outlineLevel="0" collapsed="false">
      <c r="B73" s="28" t="s">
        <v>440</v>
      </c>
      <c r="C73" s="28"/>
      <c r="D73" s="28"/>
      <c r="E73" s="28"/>
      <c r="F73" s="28"/>
      <c r="G73" s="28" t="s">
        <v>441</v>
      </c>
      <c r="H73" s="28"/>
      <c r="I73" s="21" t="s">
        <v>182</v>
      </c>
      <c r="J73" s="21" t="s">
        <v>442</v>
      </c>
      <c r="K73" s="21" t="s">
        <v>184</v>
      </c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9"/>
      <c r="AA73" s="21"/>
      <c r="AB73" s="21"/>
      <c r="AC73" s="21"/>
      <c r="AD73" s="21"/>
      <c r="AE73" s="21" t="s">
        <v>443</v>
      </c>
      <c r="AF73" s="21" t="s">
        <v>444</v>
      </c>
      <c r="AG73" s="21" t="s">
        <v>445</v>
      </c>
      <c r="AH73" s="21"/>
      <c r="AI73" s="21"/>
      <c r="AJ73" s="21"/>
      <c r="AK73" s="21"/>
      <c r="AL73" s="21"/>
      <c r="AM73" s="21"/>
      <c r="AN73" s="21" t="s">
        <v>446</v>
      </c>
      <c r="AO73" s="21" t="s">
        <v>447</v>
      </c>
      <c r="AP73" s="21"/>
      <c r="AQ73" s="30" t="n">
        <v>2185.8</v>
      </c>
      <c r="AR73" s="31" t="n">
        <v>2185.8</v>
      </c>
      <c r="AS73" s="31" t="n">
        <v>2185.8</v>
      </c>
      <c r="AT73" s="31" t="n">
        <v>2185.8</v>
      </c>
      <c r="AU73" s="31" t="n">
        <v>0</v>
      </c>
      <c r="AV73" s="31" t="n">
        <v>0</v>
      </c>
      <c r="AW73" s="31" t="n">
        <v>0</v>
      </c>
      <c r="AX73" s="31" t="n">
        <v>0</v>
      </c>
      <c r="AY73" s="31" t="n">
        <v>0</v>
      </c>
      <c r="AZ73" s="31" t="n">
        <v>0</v>
      </c>
      <c r="BA73" s="31" t="n">
        <f aca="false">BB73+BC73+BD73+BE73</f>
        <v>5323.7</v>
      </c>
      <c r="BB73" s="31" t="n">
        <v>5323.7</v>
      </c>
      <c r="BC73" s="31"/>
      <c r="BD73" s="31"/>
      <c r="BE73" s="31"/>
      <c r="BF73" s="31" t="n">
        <f aca="false">BG73+BH73+BI73+BJ73</f>
        <v>5491.6</v>
      </c>
      <c r="BG73" s="31" t="n">
        <v>5491.6</v>
      </c>
      <c r="BH73" s="31"/>
      <c r="BI73" s="31"/>
      <c r="BJ73" s="31"/>
      <c r="BK73" s="31" t="n">
        <f aca="false">BL73+BM73+BN73+BO73</f>
        <v>5690.8</v>
      </c>
      <c r="BL73" s="31" t="n">
        <v>5690.8</v>
      </c>
      <c r="BM73" s="31"/>
      <c r="BN73" s="31"/>
      <c r="BO73" s="31"/>
      <c r="BP73" s="30" t="n">
        <f aca="false">BQ73+BR73+BS73+BT73</f>
        <v>5690.8</v>
      </c>
      <c r="BQ73" s="31" t="n">
        <v>5690.8</v>
      </c>
      <c r="BR73" s="31"/>
      <c r="BS73" s="31"/>
      <c r="BT73" s="31"/>
      <c r="BU73" s="34" t="n">
        <f aca="false">BW73+BY73+CA73+CC73</f>
        <v>2185.8</v>
      </c>
      <c r="BV73" s="34" t="n">
        <f aca="false">BX73+BZ73+CB73+CD73</f>
        <v>2185.8</v>
      </c>
      <c r="BW73" s="30" t="n">
        <v>2185.8</v>
      </c>
      <c r="BX73" s="30" t="n">
        <v>2185.8</v>
      </c>
      <c r="BY73" s="30" t="n">
        <v>0</v>
      </c>
      <c r="BZ73" s="30" t="n">
        <v>0</v>
      </c>
      <c r="CA73" s="30" t="n">
        <v>0</v>
      </c>
      <c r="CB73" s="30" t="n">
        <v>0</v>
      </c>
      <c r="CC73" s="30" t="n">
        <v>0</v>
      </c>
      <c r="CD73" s="30" t="n">
        <v>0</v>
      </c>
      <c r="CE73" s="30" t="n">
        <f aca="false">CF73+CG73+CH73+CI73</f>
        <v>3623.7</v>
      </c>
      <c r="CF73" s="30" t="n">
        <v>3623.7</v>
      </c>
      <c r="CG73" s="30"/>
      <c r="CH73" s="30"/>
      <c r="CI73" s="30"/>
      <c r="CJ73" s="30" t="n">
        <f aca="false">CK73+CL73+CM73+CN73</f>
        <v>3658</v>
      </c>
      <c r="CK73" s="30" t="n">
        <v>3658</v>
      </c>
      <c r="CL73" s="30"/>
      <c r="CM73" s="30"/>
      <c r="CN73" s="30"/>
      <c r="CO73" s="30" t="n">
        <f aca="false">CP73+CQ73+CR73+CS73</f>
        <v>3403</v>
      </c>
      <c r="CP73" s="30" t="n">
        <v>3403</v>
      </c>
      <c r="CQ73" s="30"/>
      <c r="CR73" s="30"/>
      <c r="CS73" s="30"/>
      <c r="CT73" s="30" t="n">
        <f aca="false">CU73+CV73+CW73+CX73</f>
        <v>3403</v>
      </c>
      <c r="CU73" s="30" t="n">
        <v>3403</v>
      </c>
      <c r="CV73" s="30"/>
      <c r="CW73" s="30"/>
      <c r="CX73" s="30"/>
      <c r="CY73" s="30" t="n">
        <f aca="false">CZ73+DA73+DB73+DC73</f>
        <v>2185.8</v>
      </c>
      <c r="CZ73" s="30" t="n">
        <v>2185.8</v>
      </c>
      <c r="DA73" s="30" t="n">
        <v>0</v>
      </c>
      <c r="DB73" s="30" t="n">
        <v>0</v>
      </c>
      <c r="DC73" s="30" t="n">
        <v>0</v>
      </c>
      <c r="DD73" s="30" t="n">
        <f aca="false">DE73+DF73+DG73+DH73</f>
        <v>5323.7</v>
      </c>
      <c r="DE73" s="30" t="n">
        <v>5323.7</v>
      </c>
      <c r="DF73" s="30"/>
      <c r="DG73" s="30"/>
      <c r="DH73" s="30"/>
      <c r="DI73" s="30" t="n">
        <f aca="false">DJ73+DK73+DL73+DM73</f>
        <v>5491.6</v>
      </c>
      <c r="DJ73" s="30" t="n">
        <v>5491.6</v>
      </c>
      <c r="DK73" s="30"/>
      <c r="DL73" s="30"/>
      <c r="DM73" s="30"/>
      <c r="DN73" s="30" t="n">
        <f aca="false">DO73+DP73+DQ73+DR73</f>
        <v>2185.8</v>
      </c>
      <c r="DO73" s="30" t="n">
        <v>2185.8</v>
      </c>
      <c r="DP73" s="30" t="n">
        <v>0</v>
      </c>
      <c r="DQ73" s="30" t="n">
        <v>0</v>
      </c>
      <c r="DR73" s="30" t="n">
        <v>0</v>
      </c>
      <c r="DS73" s="30" t="n">
        <f aca="false">DT73+DU73+DV73+DW73</f>
        <v>3623.7</v>
      </c>
      <c r="DT73" s="30" t="n">
        <v>3623.7</v>
      </c>
      <c r="DU73" s="30"/>
      <c r="DV73" s="30"/>
      <c r="DW73" s="30"/>
      <c r="DX73" s="30" t="n">
        <f aca="false">DY73+DZ73+EA73+EB73</f>
        <v>3658</v>
      </c>
      <c r="DY73" s="30" t="n">
        <v>3658</v>
      </c>
      <c r="DZ73" s="30"/>
      <c r="EA73" s="30"/>
      <c r="EB73" s="30"/>
      <c r="EC73" s="33" t="s">
        <v>402</v>
      </c>
    </row>
    <row r="74" customFormat="false" ht="132" hidden="false" customHeight="true" outlineLevel="0" collapsed="false">
      <c r="B74" s="28" t="s">
        <v>448</v>
      </c>
      <c r="C74" s="28"/>
      <c r="D74" s="28"/>
      <c r="E74" s="28"/>
      <c r="F74" s="28"/>
      <c r="G74" s="28" t="s">
        <v>449</v>
      </c>
      <c r="H74" s="28"/>
      <c r="I74" s="21" t="s">
        <v>450</v>
      </c>
      <c r="J74" s="21" t="s">
        <v>451</v>
      </c>
      <c r="K74" s="21" t="s">
        <v>452</v>
      </c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9"/>
      <c r="AA74" s="21"/>
      <c r="AB74" s="21"/>
      <c r="AC74" s="21"/>
      <c r="AD74" s="21"/>
      <c r="AE74" s="21"/>
      <c r="AF74" s="21"/>
      <c r="AG74" s="21"/>
      <c r="AH74" s="21" t="s">
        <v>453</v>
      </c>
      <c r="AI74" s="21" t="s">
        <v>271</v>
      </c>
      <c r="AJ74" s="21" t="s">
        <v>454</v>
      </c>
      <c r="AK74" s="21"/>
      <c r="AL74" s="21"/>
      <c r="AM74" s="21"/>
      <c r="AN74" s="21" t="s">
        <v>446</v>
      </c>
      <c r="AO74" s="21" t="s">
        <v>455</v>
      </c>
      <c r="AP74" s="21"/>
      <c r="AQ74" s="30" t="n">
        <v>21.6</v>
      </c>
      <c r="AR74" s="31" t="n">
        <v>21.6</v>
      </c>
      <c r="AS74" s="31" t="n">
        <v>21.6</v>
      </c>
      <c r="AT74" s="31" t="n">
        <v>21.6</v>
      </c>
      <c r="AU74" s="31" t="n">
        <v>0</v>
      </c>
      <c r="AV74" s="31" t="n">
        <v>0</v>
      </c>
      <c r="AW74" s="31" t="n">
        <v>0</v>
      </c>
      <c r="AX74" s="31" t="n">
        <v>0</v>
      </c>
      <c r="AY74" s="31" t="n">
        <v>0</v>
      </c>
      <c r="AZ74" s="31" t="n">
        <v>0</v>
      </c>
      <c r="BA74" s="31" t="n">
        <f aca="false">BB74+BC74+BD74+BE74</f>
        <v>6.5</v>
      </c>
      <c r="BB74" s="31" t="n">
        <v>6.5</v>
      </c>
      <c r="BC74" s="31"/>
      <c r="BD74" s="31"/>
      <c r="BE74" s="31"/>
      <c r="BF74" s="31" t="n">
        <f aca="false">BG74+BH74+BI74+BJ74</f>
        <v>63.9</v>
      </c>
      <c r="BG74" s="31" t="n">
        <v>63.9</v>
      </c>
      <c r="BH74" s="31"/>
      <c r="BI74" s="31"/>
      <c r="BJ74" s="31"/>
      <c r="BK74" s="31" t="n">
        <f aca="false">BL74+BM74+BN74+BO74</f>
        <v>13.9</v>
      </c>
      <c r="BL74" s="31" t="n">
        <v>13.9</v>
      </c>
      <c r="BM74" s="31"/>
      <c r="BN74" s="31"/>
      <c r="BO74" s="31"/>
      <c r="BP74" s="30" t="n">
        <f aca="false">BQ74+BR74+BS74+BT74</f>
        <v>13.9</v>
      </c>
      <c r="BQ74" s="30" t="n">
        <v>13.9</v>
      </c>
      <c r="BR74" s="30"/>
      <c r="BS74" s="30"/>
      <c r="BT74" s="30"/>
      <c r="BU74" s="34" t="n">
        <f aca="false">BW74+BY74+CA74+CC74</f>
        <v>21.6</v>
      </c>
      <c r="BV74" s="34" t="n">
        <f aca="false">BX74+BZ74+CB74+CD74</f>
        <v>21.6</v>
      </c>
      <c r="BW74" s="30" t="n">
        <v>21.6</v>
      </c>
      <c r="BX74" s="30" t="n">
        <v>21.6</v>
      </c>
      <c r="BY74" s="30" t="n">
        <v>0</v>
      </c>
      <c r="BZ74" s="30" t="n">
        <v>0</v>
      </c>
      <c r="CA74" s="30" t="n">
        <v>0</v>
      </c>
      <c r="CB74" s="30" t="n">
        <v>0</v>
      </c>
      <c r="CC74" s="30" t="n">
        <v>0</v>
      </c>
      <c r="CD74" s="30" t="n">
        <v>0</v>
      </c>
      <c r="CE74" s="30" t="n">
        <f aca="false">CF74+CG74+CH74+CI74</f>
        <v>6.5</v>
      </c>
      <c r="CF74" s="30" t="n">
        <v>6.5</v>
      </c>
      <c r="CG74" s="30"/>
      <c r="CH74" s="30"/>
      <c r="CI74" s="30"/>
      <c r="CJ74" s="30" t="n">
        <f aca="false">CK74+CL74+CM74+CN74</f>
        <v>63.9</v>
      </c>
      <c r="CK74" s="30" t="n">
        <v>63.9</v>
      </c>
      <c r="CL74" s="30"/>
      <c r="CM74" s="30"/>
      <c r="CN74" s="30"/>
      <c r="CO74" s="30" t="n">
        <f aca="false">CP74+CQ74+CR74+CS74</f>
        <v>13.9</v>
      </c>
      <c r="CP74" s="30" t="n">
        <v>13.9</v>
      </c>
      <c r="CQ74" s="30"/>
      <c r="CR74" s="30"/>
      <c r="CS74" s="30"/>
      <c r="CT74" s="30" t="n">
        <f aca="false">CU74+CV74+CW74+CX74</f>
        <v>13.9</v>
      </c>
      <c r="CU74" s="30" t="n">
        <v>13.9</v>
      </c>
      <c r="CV74" s="30"/>
      <c r="CW74" s="30"/>
      <c r="CX74" s="30"/>
      <c r="CY74" s="30" t="n">
        <f aca="false">CZ74+DA74+DB74+DC74</f>
        <v>21.6</v>
      </c>
      <c r="CZ74" s="30" t="n">
        <v>21.6</v>
      </c>
      <c r="DA74" s="30" t="n">
        <v>0</v>
      </c>
      <c r="DB74" s="30" t="n">
        <v>0</v>
      </c>
      <c r="DC74" s="30" t="n">
        <v>0</v>
      </c>
      <c r="DD74" s="30" t="n">
        <f aca="false">DE74+DF74+DG74+DH74</f>
        <v>6.5</v>
      </c>
      <c r="DE74" s="30" t="n">
        <v>6.5</v>
      </c>
      <c r="DF74" s="30"/>
      <c r="DG74" s="30"/>
      <c r="DH74" s="30"/>
      <c r="DI74" s="30" t="n">
        <f aca="false">DJ74+DK74+DL74+DM74</f>
        <v>63.9</v>
      </c>
      <c r="DJ74" s="30" t="n">
        <v>63.9</v>
      </c>
      <c r="DK74" s="30"/>
      <c r="DL74" s="30"/>
      <c r="DM74" s="30"/>
      <c r="DN74" s="30" t="n">
        <f aca="false">DO74+DP74+DQ74+DR74</f>
        <v>21.6</v>
      </c>
      <c r="DO74" s="30" t="n">
        <v>21.6</v>
      </c>
      <c r="DP74" s="30" t="n">
        <v>0</v>
      </c>
      <c r="DQ74" s="30" t="n">
        <v>0</v>
      </c>
      <c r="DR74" s="30" t="n">
        <v>0</v>
      </c>
      <c r="DS74" s="30" t="n">
        <f aca="false">DT74+DU74+DV74+DW74</f>
        <v>6.5</v>
      </c>
      <c r="DT74" s="30" t="n">
        <v>6.5</v>
      </c>
      <c r="DU74" s="30"/>
      <c r="DV74" s="30"/>
      <c r="DW74" s="30"/>
      <c r="DX74" s="30" t="n">
        <f aca="false">DY74+DZ74+EA74+EB74</f>
        <v>63.9</v>
      </c>
      <c r="DY74" s="30" t="n">
        <v>63.9</v>
      </c>
      <c r="DZ74" s="30"/>
      <c r="EA74" s="30"/>
      <c r="EB74" s="30"/>
      <c r="EC74" s="33" t="s">
        <v>274</v>
      </c>
    </row>
    <row r="75" customFormat="false" ht="27" hidden="false" customHeight="true" outlineLevel="0" collapsed="false">
      <c r="B75" s="28" t="s">
        <v>456</v>
      </c>
      <c r="C75" s="28"/>
      <c r="D75" s="28"/>
      <c r="E75" s="28"/>
      <c r="F75" s="28"/>
      <c r="G75" s="28" t="s">
        <v>457</v>
      </c>
      <c r="H75" s="28"/>
      <c r="I75" s="21" t="s">
        <v>177</v>
      </c>
      <c r="J75" s="21" t="s">
        <v>177</v>
      </c>
      <c r="K75" s="21" t="s">
        <v>177</v>
      </c>
      <c r="L75" s="21"/>
      <c r="M75" s="21"/>
      <c r="N75" s="21" t="s">
        <v>177</v>
      </c>
      <c r="O75" s="21" t="s">
        <v>177</v>
      </c>
      <c r="P75" s="21" t="s">
        <v>177</v>
      </c>
      <c r="Q75" s="21" t="s">
        <v>177</v>
      </c>
      <c r="R75" s="21" t="s">
        <v>177</v>
      </c>
      <c r="S75" s="21" t="s">
        <v>177</v>
      </c>
      <c r="T75" s="21" t="s">
        <v>177</v>
      </c>
      <c r="U75" s="21" t="s">
        <v>177</v>
      </c>
      <c r="V75" s="21" t="s">
        <v>177</v>
      </c>
      <c r="W75" s="21" t="s">
        <v>177</v>
      </c>
      <c r="X75" s="21" t="s">
        <v>177</v>
      </c>
      <c r="Y75" s="21" t="s">
        <v>177</v>
      </c>
      <c r="Z75" s="29" t="s">
        <v>177</v>
      </c>
      <c r="AA75" s="21" t="s">
        <v>177</v>
      </c>
      <c r="AB75" s="21" t="s">
        <v>177</v>
      </c>
      <c r="AC75" s="21" t="s">
        <v>177</v>
      </c>
      <c r="AD75" s="21" t="s">
        <v>177</v>
      </c>
      <c r="AE75" s="21" t="s">
        <v>177</v>
      </c>
      <c r="AF75" s="21" t="s">
        <v>177</v>
      </c>
      <c r="AG75" s="21" t="s">
        <v>177</v>
      </c>
      <c r="AH75" s="21" t="s">
        <v>177</v>
      </c>
      <c r="AI75" s="21" t="s">
        <v>177</v>
      </c>
      <c r="AJ75" s="21" t="s">
        <v>177</v>
      </c>
      <c r="AK75" s="21"/>
      <c r="AL75" s="21"/>
      <c r="AM75" s="21"/>
      <c r="AN75" s="21" t="s">
        <v>177</v>
      </c>
      <c r="AO75" s="21" t="s">
        <v>177</v>
      </c>
      <c r="AP75" s="21"/>
      <c r="AQ75" s="30" t="n">
        <v>1031097.5</v>
      </c>
      <c r="AR75" s="31" t="n">
        <v>1016381.6</v>
      </c>
      <c r="AS75" s="31" t="n">
        <v>36904.7</v>
      </c>
      <c r="AT75" s="31" t="n">
        <v>32406</v>
      </c>
      <c r="AU75" s="31" t="n">
        <v>994192.8</v>
      </c>
      <c r="AV75" s="31" t="n">
        <v>983975.6</v>
      </c>
      <c r="AW75" s="31" t="n">
        <v>0</v>
      </c>
      <c r="AX75" s="31" t="n">
        <v>0</v>
      </c>
      <c r="AY75" s="31" t="n">
        <v>0</v>
      </c>
      <c r="AZ75" s="31" t="n">
        <v>0</v>
      </c>
      <c r="BA75" s="31" t="n">
        <f aca="false">BB75+BC75+BD75+BE75</f>
        <v>1239452.5</v>
      </c>
      <c r="BB75" s="31" t="n">
        <f aca="false">BB77+BB79+BB80+BB81+BB85+BB86+BB88+BB89+BB90+BB94+BB95</f>
        <v>42642.1</v>
      </c>
      <c r="BC75" s="31" t="n">
        <f aca="false">BC77+BC79+BC80+BC81+BC85+BC86+BC88+BC89+BC90+BC94+BC95+BC76</f>
        <v>1196810.4</v>
      </c>
      <c r="BD75" s="31" t="n">
        <f aca="false">BD77+BD79+BD80+BD81+BD85+BD86+BD88+BD89+BD90+BD94+BD95</f>
        <v>0</v>
      </c>
      <c r="BE75" s="31" t="n">
        <f aca="false">BE77+BE79+BE80+BE81+BE85+BE86+BE88+BE89+BE90+BE94+BE95</f>
        <v>0</v>
      </c>
      <c r="BF75" s="31" t="n">
        <f aca="false">BG75+BH75+BI75+BJ75</f>
        <v>1167863.41</v>
      </c>
      <c r="BG75" s="31" t="n">
        <f aca="false">BG77+BG79+BG80+BG81+BG85+BG86+BG88+BG89+BG90+BG94+BG95+BG91</f>
        <v>43711.2</v>
      </c>
      <c r="BH75" s="31" t="n">
        <f aca="false">BH77+BH79+BH80+BH81+BH85+BH86+BH88+BH89+BH90+BH94+BH95+BH91</f>
        <v>1089538.9</v>
      </c>
      <c r="BI75" s="31" t="n">
        <f aca="false">BI77+BI79+BI80+BI81+BI85+BI86+BI88+BI89+BI90+BI94+BI95+BI91</f>
        <v>0</v>
      </c>
      <c r="BJ75" s="31" t="n">
        <f aca="false">BJ77+BJ79+BJ80+BJ81+BJ85+BJ86+BJ88+BJ89+BJ90+BJ94+BJ95+BJ91</f>
        <v>34613.31</v>
      </c>
      <c r="BK75" s="31" t="n">
        <f aca="false">BK77+BK79+BK80+BK81+BK85+BK86+BK88+BK89+BK90+BK94+BK95+BK91</f>
        <v>1195456.87</v>
      </c>
      <c r="BL75" s="31" t="n">
        <f aca="false">BL77+BL79+BL80+BL81+BL85+BL86+BL88+BL89+BL90+BL94+BL95+BL91</f>
        <v>45078.9</v>
      </c>
      <c r="BM75" s="31" t="n">
        <f aca="false">BM77+BM79+BM80+BM81+BM85+BM86+BM88+BM89+BM90+BM94+BM95+BM91</f>
        <v>1077334.8</v>
      </c>
      <c r="BN75" s="31" t="n">
        <f aca="false">BN77+BN79+BN80+BN81+BN85+BN86+BN88+BN89+BN90+BN94+BN95+BN91</f>
        <v>0</v>
      </c>
      <c r="BO75" s="31" t="n">
        <f aca="false">BO77+BO79+BO80+BO81+BO85+BO86+BO88+BO89+BO90+BO94+BO95+BO91</f>
        <v>73043.17</v>
      </c>
      <c r="BP75" s="31" t="n">
        <f aca="false">BP77+BP79+BP80+BP81+BP85+BP86+BP88+BP89+BP90+BP94+BP95+BP91</f>
        <v>1122413.7</v>
      </c>
      <c r="BQ75" s="31" t="n">
        <f aca="false">BQ77+BQ79+BQ80+BQ81+BQ85+BQ86+BQ88+BQ89+BQ90+BQ94+BQ95+BQ91</f>
        <v>45078.9</v>
      </c>
      <c r="BR75" s="31" t="n">
        <f aca="false">BR77+BR79+BR80+BR81+BR85+BR86+BR88+BR89+BR90+BR94+BR95+BR91</f>
        <v>1077334.8</v>
      </c>
      <c r="BS75" s="31" t="n">
        <f aca="false">BS77+BS79+BS80+BS81+BS85+BS86+BS88+BS89+BS90+BS94+BS95+BS91</f>
        <v>0</v>
      </c>
      <c r="BT75" s="31" t="n">
        <f aca="false">BT77+BT79+BT80+BT81+BT85+BT86+BT88+BT89+BT90+BT94+BT95+BT91</f>
        <v>0</v>
      </c>
      <c r="BU75" s="31" t="n">
        <f aca="false">BU77+BU79+BU80+BU81+BU85+BU86+BU88+BU89+BU90+BU94+BU95+BU91</f>
        <v>992799.4</v>
      </c>
      <c r="BV75" s="31" t="n">
        <f aca="false">BV77+BV79+BV80+BV81+BV85+BV86+BV88+BV89+BV90+BV94+BV95+BV91</f>
        <v>987088.2</v>
      </c>
      <c r="BW75" s="31" t="n">
        <f aca="false">BW77+BW79+BW80+BW81+BW85+BW86+BW88+BW89+BW90+BW94+BW95+BW91</f>
        <v>36904.7</v>
      </c>
      <c r="BX75" s="31" t="n">
        <f aca="false">BX77+BX79+BX80+BX81+BX85+BX86+BX88+BX89+BX90+BX94+BX95+BX91</f>
        <v>32406</v>
      </c>
      <c r="BY75" s="31" t="n">
        <f aca="false">BY77+BY79+BY80+BY81+BY85+BY86+BY88+BY89+BY90+BY94+BY95+BY91</f>
        <v>955894.7</v>
      </c>
      <c r="BZ75" s="31" t="n">
        <f aca="false">BZ77+BZ79+BZ80+BZ81+BZ85+BZ86+BZ88+BZ89+BZ90+BZ94+BZ95+BZ91</f>
        <v>954682.2</v>
      </c>
      <c r="CA75" s="31" t="n">
        <f aca="false">CA77+CA79+CA80+CA81+CA85+CA86+CA88+CA89+CA90+CA94+CA95+CA91</f>
        <v>0</v>
      </c>
      <c r="CB75" s="31" t="n">
        <f aca="false">CB77+CB79+CB80+CB81+CB85+CB86+CB88+CB89+CB90+CB94+CB95+CB91</f>
        <v>0</v>
      </c>
      <c r="CC75" s="31" t="n">
        <f aca="false">CC77+CC79+CC80+CC81+CC85+CC86+CC88+CC89+CC90+CC94+CC95+CC91</f>
        <v>0</v>
      </c>
      <c r="CD75" s="31" t="n">
        <f aca="false">CD77+CD79+CD80+CD81+CD85+CD86+CD88+CD89+CD90+CD94+CD95+CD91</f>
        <v>0</v>
      </c>
      <c r="CE75" s="31" t="n">
        <f aca="false">CE77+CE79+CE80+CE81+CE85+CE86+CE88+CE89+CE90+CE94+CE95+CE91</f>
        <v>1206677.3</v>
      </c>
      <c r="CF75" s="31" t="n">
        <f aca="false">CF77+CF79+CF80+CF81+CF85+CF86+CF88+CF89+CF90+CF94+CF95+CF91</f>
        <v>42642.1</v>
      </c>
      <c r="CG75" s="31" t="n">
        <f aca="false">CG77+CG79+CG80+CG81+CG85+CG86+CG88+CG89+CG90+CG94+CG95+CG91</f>
        <v>1164035.2</v>
      </c>
      <c r="CH75" s="31" t="n">
        <f aca="false">CH77+CH79+CH80+CH81+CH85+CH86+CH88+CH89+CH90+CH94+CH95+CH91</f>
        <v>0</v>
      </c>
      <c r="CI75" s="31" t="n">
        <f aca="false">CI77+CI79+CI80+CI81+CI85+CI86+CI88+CI89+CI90+CI94+CI95+CI91</f>
        <v>0</v>
      </c>
      <c r="CJ75" s="31" t="n">
        <f aca="false">CJ77+CJ79+CJ80+CJ81+CJ85+CJ86+CJ88+CJ89+CJ90+CJ94+CJ95+CJ91</f>
        <v>1151111.31</v>
      </c>
      <c r="CK75" s="31" t="n">
        <f aca="false">CK77+CK79+CK80+CK81+CK85+CK86+CK88+CK89+CK90+CK94+CK95+CK91</f>
        <v>43711.2</v>
      </c>
      <c r="CL75" s="31" t="n">
        <f aca="false">CL77+CL79+CL80+CL81+CL85+CL86+CL88+CL89+CL90+CL94+CL95+CL91</f>
        <v>1072786.8</v>
      </c>
      <c r="CM75" s="31" t="n">
        <f aca="false">CM77+CM79+CM80+CM81+CM85+CM86+CM88+CM89+CM90+CM94+CM95+CM91</f>
        <v>0</v>
      </c>
      <c r="CN75" s="31" t="n">
        <f aca="false">CN77+CN79+CN80+CN81+CN85+CN86+CN88+CN89+CN90+CN94+CN95+CN91</f>
        <v>34613.31</v>
      </c>
      <c r="CO75" s="31" t="n">
        <f aca="false">CO77+CO79+CO80+CO81+CO85+CO86+CO88+CO89+CO90+CO94+CO95+CO91</f>
        <v>1161581.57</v>
      </c>
      <c r="CP75" s="31" t="n">
        <f aca="false">CP77+CP79+CP80+CP81+CP85+CP86+CP88+CP89+CP90+CP94+CP95+CP91</f>
        <v>45078.9</v>
      </c>
      <c r="CQ75" s="31" t="n">
        <f aca="false">CQ77+CQ79+CQ80+CQ81+CQ85+CQ86+CQ88+CQ89+CQ90+CQ94+CQ95+CQ91</f>
        <v>1043459.5</v>
      </c>
      <c r="CR75" s="31" t="n">
        <f aca="false">CR77+CR79+CR80+CR81+CR85+CR86+CR88+CR89+CR90+CR94+CR95+CR91</f>
        <v>0</v>
      </c>
      <c r="CS75" s="31" t="n">
        <f aca="false">CS77+CS79+CS80+CS81+CS85+CS86+CS88+CS89+CS90+CS94+CS95+CS91</f>
        <v>73043.17</v>
      </c>
      <c r="CT75" s="31" t="n">
        <f aca="false">CT77+CT79+CT80+CT81+CT85+CT86+CT88+CT89+CT90+CT94+CT95+CT91</f>
        <v>1088538.4</v>
      </c>
      <c r="CU75" s="31" t="n">
        <f aca="false">CU77+CU79+CU80+CU81+CU85+CU86+CU88+CU89+CU90+CU94+CU95+CU91</f>
        <v>45078.9</v>
      </c>
      <c r="CV75" s="31" t="n">
        <f aca="false">CV77+CV79+CV80+CV81+CV85+CV86+CV88+CV89+CV90+CV94+CV95+CV91</f>
        <v>1043459.5</v>
      </c>
      <c r="CW75" s="31" t="n">
        <f aca="false">CW77+CW79+CW80+CW81+CW85+CW86+CW88+CW89+CW90+CW94+CW95+CW91</f>
        <v>0</v>
      </c>
      <c r="CX75" s="31" t="n">
        <f aca="false">CX77+CX79+CX80+CX81+CX85+CX86+CX88+CX89+CX90+CX94+CX95+CX91</f>
        <v>0</v>
      </c>
      <c r="CY75" s="31" t="n">
        <f aca="false">CY77+CY79+CY80+CY81+CY85+CY86+CY88+CY89+CY90+CY94+CY95+CY91</f>
        <v>1025334.3</v>
      </c>
      <c r="CZ75" s="31" t="n">
        <f aca="false">CZ77+CZ79+CZ80+CZ81+CZ85+CZ86+CZ88+CZ89+CZ90+CZ94+CZ95+CZ91</f>
        <v>32406</v>
      </c>
      <c r="DA75" s="31" t="n">
        <f aca="false">DA77+DA79+DA80+DA81+DA85+DA86+DA88+DA89+DA90+DA94+DA95+DA91</f>
        <v>992928.3</v>
      </c>
      <c r="DB75" s="31" t="n">
        <f aca="false">DB77+DB79+DB80+DB81+DB85+DB86+DB88+DB89+DB90+DB94+DB95+DB91</f>
        <v>0</v>
      </c>
      <c r="DC75" s="31" t="n">
        <f aca="false">DC77+DC79+DC80+DC81+DC85+DC86+DC88+DC89+DC90+DC94+DC95+DC91</f>
        <v>0</v>
      </c>
      <c r="DD75" s="31" t="n">
        <f aca="false">DD77+DD79+DD80+DD81+DD85+DD86+DD88+DD89+DD90+DD94+DD95+DD91</f>
        <v>1238661.8</v>
      </c>
      <c r="DE75" s="31" t="n">
        <f aca="false">DE77+DE79+DE80+DE81+DE85+DE86+DE88+DE89+DE90+DE94+DE95+DE91</f>
        <v>42642.1</v>
      </c>
      <c r="DF75" s="31" t="n">
        <f aca="false">DF77+DF79+DF80+DF81+DF85+DF86+DF88+DF89+DF90+DF94+DF95+DF91</f>
        <v>1196019.7</v>
      </c>
      <c r="DG75" s="31" t="n">
        <f aca="false">DG77+DG79+DG80+DG81+DG85+DG86+DG88+DG89+DG90+DG94+DG95+DG91</f>
        <v>0</v>
      </c>
      <c r="DH75" s="31" t="n">
        <f aca="false">DH77+DH79+DH80+DH81+DH85+DH86+DH88+DH89+DH90+DH94+DH95+DH91</f>
        <v>0</v>
      </c>
      <c r="DI75" s="31" t="n">
        <f aca="false">DI77+DI79+DI80+DI81+DI85+DI86+DI88+DI89+DI90+DI94+DI95+DI91</f>
        <v>1167863.41</v>
      </c>
      <c r="DJ75" s="31" t="n">
        <f aca="false">DJ77+DJ79+DJ80+DJ81+DJ85+DJ86+DJ88+DJ89+DJ90+DJ94+DJ95+DJ91</f>
        <v>43711.2</v>
      </c>
      <c r="DK75" s="31" t="n">
        <f aca="false">DK77+DK79+DK80+DK81+DK85+DK86+DK88+DK89+DK90+DK94+DK95+DK91</f>
        <v>1089538.9</v>
      </c>
      <c r="DL75" s="31" t="n">
        <f aca="false">DL77+DL79+DL80+DL81+DL85+DL86+DL88+DL89+DL90+DL94+DL95+DL91</f>
        <v>0</v>
      </c>
      <c r="DM75" s="31" t="n">
        <f aca="false">DM77+DM79+DM80+DM81+DM85+DM86+DM88+DM89+DM90+DM94+DM95+DM91</f>
        <v>34613.31</v>
      </c>
      <c r="DN75" s="31" t="n">
        <f aca="false">DN77+DN79+DN80+DN81+DN85+DN86+DN88+DN89+DN90+DN94+DN95+DN91</f>
        <v>988058.4</v>
      </c>
      <c r="DO75" s="31" t="n">
        <f aca="false">DO77+DO79+DO80+DO81+DO85+DO86+DO88+DO89+DO90+DO94+DO95+DO91</f>
        <v>32406</v>
      </c>
      <c r="DP75" s="31" t="n">
        <f aca="false">DP77+DP79+DP80+DP81+DP85+DP86+DP88+DP89+DP90+DP94+DP95+DP91</f>
        <v>955652.4</v>
      </c>
      <c r="DQ75" s="31" t="n">
        <f aca="false">DQ77+DQ79+DQ80+DQ81+DQ85+DQ86+DQ88+DQ89+DQ90+DQ94+DQ95+DQ91</f>
        <v>0</v>
      </c>
      <c r="DR75" s="31" t="n">
        <f aca="false">DR77+DR79+DR80+DR81+DR85+DR86+DR88+DR89+DR90+DR94+DR95+DR91</f>
        <v>0</v>
      </c>
      <c r="DS75" s="31" t="n">
        <f aca="false">DS77+DS79+DS80+DS81+DS85+DS86+DS88+DS89+DS90+DS94+DS95+DS91</f>
        <v>1206677.3</v>
      </c>
      <c r="DT75" s="31" t="n">
        <f aca="false">DT77+DT79+DT80+DT81+DT85+DT86+DT88+DT89+DT90+DT94+DT95+DT91</f>
        <v>42642.1</v>
      </c>
      <c r="DU75" s="31" t="n">
        <f aca="false">DU77+DU79+DU80+DU81+DU85+DU86+DU88+DU89+DU90+DU94+DU95+DU91</f>
        <v>1164035.2</v>
      </c>
      <c r="DV75" s="31" t="n">
        <f aca="false">DV77+DV79+DV80+DV81+DV85+DV86+DV88+DV89+DV90+DV94+DV95+DV91</f>
        <v>0</v>
      </c>
      <c r="DW75" s="31" t="n">
        <f aca="false">DW77+DW79+DW80+DW81+DW85+DW86+DW88+DW89+DW90+DW94+DW95+DW91</f>
        <v>0</v>
      </c>
      <c r="DX75" s="31" t="n">
        <f aca="false">DX77+DX79+DX80+DX81+DX85+DX86+DX88+DX89+DX90+DX94+DX95+DX91</f>
        <v>1151111.31</v>
      </c>
      <c r="DY75" s="31" t="n">
        <f aca="false">DY77+DY79+DY80+DY81+DY85+DY86+DY88+DY89+DY90+DY94+DY95+DY91</f>
        <v>43711.2</v>
      </c>
      <c r="DZ75" s="31" t="n">
        <f aca="false">DZ77+DZ79+DZ80+DZ81+DZ85+DZ86+DZ88+DZ89+DZ90+DZ94+DZ95+DZ91</f>
        <v>1072786.8</v>
      </c>
      <c r="EA75" s="31" t="n">
        <f aca="false">EA77+EA79+EA80+EA81+EA85+EA86+EA88+EA89+EA90+EA94+EA95+EA91</f>
        <v>0</v>
      </c>
      <c r="EB75" s="31" t="n">
        <f aca="false">EB77+EB79+EB80+EB81+EB85+EB86+EB88+EB89+EB90+EB94+EB95+EB91</f>
        <v>34613.31</v>
      </c>
      <c r="EC75" s="33"/>
    </row>
    <row r="76" customFormat="false" ht="216.75" hidden="false" customHeight="true" outlineLevel="0" collapsed="false">
      <c r="B76" s="28" t="s">
        <v>458</v>
      </c>
      <c r="C76" s="28"/>
      <c r="D76" s="28"/>
      <c r="E76" s="28"/>
      <c r="F76" s="28"/>
      <c r="G76" s="33" t="n">
        <v>3215</v>
      </c>
      <c r="H76" s="33"/>
      <c r="I76" s="35" t="s">
        <v>459</v>
      </c>
      <c r="J76" s="35" t="s">
        <v>343</v>
      </c>
      <c r="K76" s="35" t="s">
        <v>460</v>
      </c>
      <c r="L76" s="35"/>
      <c r="M76" s="35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9"/>
      <c r="AA76" s="21"/>
      <c r="AB76" s="21"/>
      <c r="AC76" s="21"/>
      <c r="AD76" s="21"/>
      <c r="AE76" s="35" t="s">
        <v>182</v>
      </c>
      <c r="AF76" s="35" t="s">
        <v>461</v>
      </c>
      <c r="AG76" s="35" t="s">
        <v>184</v>
      </c>
      <c r="AH76" s="35" t="s">
        <v>462</v>
      </c>
      <c r="AI76" s="39"/>
      <c r="AJ76" s="39"/>
      <c r="AK76" s="21"/>
      <c r="AL76" s="21"/>
      <c r="AM76" s="21"/>
      <c r="AN76" s="35" t="s">
        <v>221</v>
      </c>
      <c r="AO76" s="21" t="s">
        <v>463</v>
      </c>
      <c r="AP76" s="21"/>
      <c r="AQ76" s="30"/>
      <c r="AR76" s="31"/>
      <c r="AS76" s="31"/>
      <c r="AT76" s="31"/>
      <c r="AU76" s="31"/>
      <c r="AV76" s="31"/>
      <c r="AW76" s="31"/>
      <c r="AX76" s="31"/>
      <c r="AY76" s="31"/>
      <c r="AZ76" s="31"/>
      <c r="BA76" s="31" t="n">
        <f aca="false">BB76+BC76+BD76+BE76</f>
        <v>790.7</v>
      </c>
      <c r="BB76" s="31"/>
      <c r="BC76" s="31" t="n">
        <v>790.7</v>
      </c>
      <c r="BD76" s="31"/>
      <c r="BE76" s="31"/>
      <c r="BF76" s="31" t="n">
        <f aca="false">BG76+BH76+BI76+BJ76</f>
        <v>0</v>
      </c>
      <c r="BG76" s="31"/>
      <c r="BH76" s="31"/>
      <c r="BI76" s="31"/>
      <c r="BJ76" s="31"/>
      <c r="BK76" s="31" t="n">
        <f aca="false">BL76+BM76+BN76+BO76</f>
        <v>0</v>
      </c>
      <c r="BL76" s="31"/>
      <c r="BM76" s="31"/>
      <c r="BN76" s="31"/>
      <c r="BO76" s="31"/>
      <c r="BP76" s="30" t="n">
        <f aca="false">BQ76+BR76+BS76+BT76</f>
        <v>0</v>
      </c>
      <c r="BQ76" s="30"/>
      <c r="BR76" s="30"/>
      <c r="BS76" s="30"/>
      <c r="BT76" s="30"/>
      <c r="BU76" s="30" t="n">
        <f aca="false">BW76+BY76+CA76+CC76</f>
        <v>0</v>
      </c>
      <c r="BV76" s="30" t="n">
        <f aca="false">BX76+BZ76+CB76+CD76</f>
        <v>0</v>
      </c>
      <c r="BW76" s="30"/>
      <c r="BX76" s="30"/>
      <c r="BY76" s="30"/>
      <c r="BZ76" s="30"/>
      <c r="CA76" s="30"/>
      <c r="CB76" s="30"/>
      <c r="CC76" s="30"/>
      <c r="CD76" s="30"/>
      <c r="CE76" s="30" t="n">
        <f aca="false">CF76+CG76+CH76+CI76</f>
        <v>790.7</v>
      </c>
      <c r="CF76" s="30"/>
      <c r="CG76" s="30" t="n">
        <v>790.7</v>
      </c>
      <c r="CH76" s="30"/>
      <c r="CI76" s="30"/>
      <c r="CJ76" s="30" t="n">
        <f aca="false">CK76+CL76+CM76+CN76</f>
        <v>0</v>
      </c>
      <c r="CK76" s="30"/>
      <c r="CL76" s="30"/>
      <c r="CM76" s="30"/>
      <c r="CN76" s="30"/>
      <c r="CO76" s="30" t="n">
        <f aca="false">CP76+CQ76+CR76+CS76</f>
        <v>0</v>
      </c>
      <c r="CP76" s="30"/>
      <c r="CQ76" s="30"/>
      <c r="CR76" s="30"/>
      <c r="CS76" s="30"/>
      <c r="CT76" s="30" t="n">
        <f aca="false">CU76+CV76+CW76+CX76</f>
        <v>0</v>
      </c>
      <c r="CU76" s="30"/>
      <c r="CV76" s="30"/>
      <c r="CW76" s="30"/>
      <c r="CX76" s="30"/>
      <c r="CY76" s="30" t="n">
        <f aca="false">CZ76+DA76+DB76+DC76</f>
        <v>0</v>
      </c>
      <c r="CZ76" s="30"/>
      <c r="DA76" s="30"/>
      <c r="DB76" s="30"/>
      <c r="DC76" s="30"/>
      <c r="DD76" s="30" t="n">
        <f aca="false">DE76+DF76+DG76+DH76</f>
        <v>790.7</v>
      </c>
      <c r="DE76" s="30"/>
      <c r="DF76" s="30" t="n">
        <v>790.7</v>
      </c>
      <c r="DG76" s="30"/>
      <c r="DH76" s="30"/>
      <c r="DI76" s="30" t="n">
        <f aca="false">DJ76+DK76+DL76+DM76</f>
        <v>0</v>
      </c>
      <c r="DJ76" s="30"/>
      <c r="DK76" s="30"/>
      <c r="DL76" s="30"/>
      <c r="DM76" s="30"/>
      <c r="DN76" s="30" t="n">
        <f aca="false">DO76+DP76+DQ76+DR76</f>
        <v>0</v>
      </c>
      <c r="DO76" s="30"/>
      <c r="DP76" s="30"/>
      <c r="DQ76" s="30"/>
      <c r="DR76" s="30"/>
      <c r="DS76" s="30" t="n">
        <f aca="false">DT76+DU76+DV76+DW76</f>
        <v>790.7</v>
      </c>
      <c r="DT76" s="30"/>
      <c r="DU76" s="30" t="n">
        <v>790.7</v>
      </c>
      <c r="DV76" s="30"/>
      <c r="DW76" s="30"/>
      <c r="DX76" s="30" t="n">
        <f aca="false">DY76+DZ76+EA76+EB76</f>
        <v>0</v>
      </c>
      <c r="DY76" s="30"/>
      <c r="DZ76" s="30"/>
      <c r="EA76" s="30"/>
      <c r="EB76" s="30"/>
      <c r="EC76" s="33" t="s">
        <v>214</v>
      </c>
    </row>
    <row r="77" customFormat="false" ht="219" hidden="false" customHeight="true" outlineLevel="0" collapsed="false">
      <c r="B77" s="28" t="s">
        <v>464</v>
      </c>
      <c r="C77" s="28"/>
      <c r="D77" s="28"/>
      <c r="E77" s="28"/>
      <c r="F77" s="28"/>
      <c r="G77" s="28" t="s">
        <v>465</v>
      </c>
      <c r="H77" s="28"/>
      <c r="I77" s="21" t="s">
        <v>459</v>
      </c>
      <c r="J77" s="21" t="s">
        <v>343</v>
      </c>
      <c r="K77" s="21" t="s">
        <v>460</v>
      </c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9"/>
      <c r="AA77" s="21"/>
      <c r="AB77" s="21"/>
      <c r="AC77" s="21"/>
      <c r="AD77" s="21"/>
      <c r="AE77" s="21" t="s">
        <v>182</v>
      </c>
      <c r="AF77" s="21" t="s">
        <v>442</v>
      </c>
      <c r="AG77" s="21" t="s">
        <v>184</v>
      </c>
      <c r="AH77" s="21" t="s">
        <v>466</v>
      </c>
      <c r="AI77" s="21" t="s">
        <v>444</v>
      </c>
      <c r="AJ77" s="21" t="s">
        <v>467</v>
      </c>
      <c r="AK77" s="21"/>
      <c r="AL77" s="21"/>
      <c r="AM77" s="21"/>
      <c r="AN77" s="21" t="s">
        <v>257</v>
      </c>
      <c r="AO77" s="21" t="s">
        <v>468</v>
      </c>
      <c r="AP77" s="21"/>
      <c r="AQ77" s="30" t="n">
        <v>861625.3</v>
      </c>
      <c r="AR77" s="31" t="n">
        <v>860597.4</v>
      </c>
      <c r="AS77" s="31"/>
      <c r="AT77" s="31"/>
      <c r="AU77" s="31" t="n">
        <v>861625.3</v>
      </c>
      <c r="AV77" s="31" t="n">
        <v>860597.4</v>
      </c>
      <c r="AW77" s="31"/>
      <c r="AX77" s="31"/>
      <c r="AY77" s="31"/>
      <c r="AZ77" s="31"/>
      <c r="BA77" s="31" t="n">
        <f aca="false">BB77+BC77+BD77+BE77</f>
        <v>1026724.5</v>
      </c>
      <c r="BB77" s="31"/>
      <c r="BC77" s="31" t="n">
        <v>1026724.5</v>
      </c>
      <c r="BD77" s="31"/>
      <c r="BE77" s="31"/>
      <c r="BF77" s="31" t="n">
        <f aca="false">BG77+BH77+BI77+BJ77</f>
        <v>919492</v>
      </c>
      <c r="BG77" s="31"/>
      <c r="BH77" s="31" t="n">
        <v>919492</v>
      </c>
      <c r="BI77" s="31"/>
      <c r="BJ77" s="31"/>
      <c r="BK77" s="31" t="n">
        <f aca="false">BL77+BM77+BN77+BO77</f>
        <v>919492</v>
      </c>
      <c r="BL77" s="31"/>
      <c r="BM77" s="31" t="n">
        <v>919492</v>
      </c>
      <c r="BN77" s="31"/>
      <c r="BO77" s="31"/>
      <c r="BP77" s="30" t="n">
        <f aca="false">BQ77+BR77+BS77+BT77</f>
        <v>919492</v>
      </c>
      <c r="BQ77" s="30"/>
      <c r="BR77" s="30" t="n">
        <v>919492</v>
      </c>
      <c r="BS77" s="30"/>
      <c r="BT77" s="30"/>
      <c r="BU77" s="30" t="n">
        <f aca="false">BW77+BY77+CA77+CC77</f>
        <v>831574.9</v>
      </c>
      <c r="BV77" s="30" t="n">
        <f aca="false">BX77+BZ77+CB77+CD77</f>
        <v>831569.3</v>
      </c>
      <c r="BW77" s="30"/>
      <c r="BX77" s="30"/>
      <c r="BY77" s="30" t="n">
        <v>831574.9</v>
      </c>
      <c r="BZ77" s="30" t="n">
        <v>831569.3</v>
      </c>
      <c r="CA77" s="30"/>
      <c r="CB77" s="30"/>
      <c r="CC77" s="30"/>
      <c r="CD77" s="30"/>
      <c r="CE77" s="30" t="n">
        <f aca="false">CF77+CG77+CH77+CI77</f>
        <v>1007766.8</v>
      </c>
      <c r="CF77" s="30"/>
      <c r="CG77" s="30" t="n">
        <v>1007766.8</v>
      </c>
      <c r="CH77" s="30"/>
      <c r="CI77" s="30"/>
      <c r="CJ77" s="30" t="n">
        <f aca="false">CK77+CL77+CM77+CN77</f>
        <v>919442</v>
      </c>
      <c r="CK77" s="30"/>
      <c r="CL77" s="30" t="n">
        <v>919442</v>
      </c>
      <c r="CM77" s="30"/>
      <c r="CN77" s="30"/>
      <c r="CO77" s="30" t="n">
        <f aca="false">CP77+CQ77+CR77+CS77</f>
        <v>889796</v>
      </c>
      <c r="CP77" s="30"/>
      <c r="CQ77" s="30" t="n">
        <v>889796</v>
      </c>
      <c r="CR77" s="30"/>
      <c r="CS77" s="30"/>
      <c r="CT77" s="30" t="n">
        <f aca="false">CU77+CV77+CW77+CX77</f>
        <v>889796</v>
      </c>
      <c r="CU77" s="30"/>
      <c r="CV77" s="30" t="n">
        <v>889796</v>
      </c>
      <c r="CW77" s="30"/>
      <c r="CX77" s="30"/>
      <c r="CY77" s="30" t="n">
        <f aca="false">CZ77+DA77+DB77+DC77</f>
        <v>860597.4</v>
      </c>
      <c r="CZ77" s="30"/>
      <c r="DA77" s="30" t="n">
        <v>860597.4</v>
      </c>
      <c r="DB77" s="30"/>
      <c r="DC77" s="30"/>
      <c r="DD77" s="30" t="n">
        <f aca="false">DE77+DF77+DG77+DH77</f>
        <v>1026724.5</v>
      </c>
      <c r="DE77" s="30"/>
      <c r="DF77" s="30" t="n">
        <v>1026724.5</v>
      </c>
      <c r="DG77" s="30"/>
      <c r="DH77" s="30"/>
      <c r="DI77" s="30" t="n">
        <f aca="false">DJ77+DK77+DL77+DM77</f>
        <v>919492</v>
      </c>
      <c r="DJ77" s="30"/>
      <c r="DK77" s="30" t="n">
        <v>919492</v>
      </c>
      <c r="DL77" s="30"/>
      <c r="DM77" s="30"/>
      <c r="DN77" s="30" t="n">
        <f aca="false">DO77+DP77+DQ77+DR77</f>
        <v>831569.3</v>
      </c>
      <c r="DO77" s="30"/>
      <c r="DP77" s="30" t="n">
        <v>831569.3</v>
      </c>
      <c r="DQ77" s="30"/>
      <c r="DR77" s="30"/>
      <c r="DS77" s="30" t="n">
        <f aca="false">DT77+DU77+DV77+DW77</f>
        <v>1007766.8</v>
      </c>
      <c r="DT77" s="30"/>
      <c r="DU77" s="30" t="n">
        <v>1007766.8</v>
      </c>
      <c r="DV77" s="30"/>
      <c r="DW77" s="30"/>
      <c r="DX77" s="30" t="n">
        <f aca="false">DY77+DZ77+EA77+EB77</f>
        <v>919442</v>
      </c>
      <c r="DY77" s="30"/>
      <c r="DZ77" s="30" t="n">
        <v>919442</v>
      </c>
      <c r="EA77" s="30"/>
      <c r="EB77" s="30"/>
      <c r="EC77" s="33" t="s">
        <v>214</v>
      </c>
    </row>
    <row r="78" customFormat="false" ht="255" hidden="false" customHeight="true" outlineLevel="0" collapsed="false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9"/>
      <c r="AA78" s="21"/>
      <c r="AB78" s="21"/>
      <c r="AC78" s="21"/>
      <c r="AD78" s="21"/>
      <c r="AE78" s="21"/>
      <c r="AF78" s="21"/>
      <c r="AG78" s="21"/>
      <c r="AH78" s="21" t="s">
        <v>469</v>
      </c>
      <c r="AI78" s="21" t="s">
        <v>444</v>
      </c>
      <c r="AJ78" s="21" t="s">
        <v>470</v>
      </c>
      <c r="AK78" s="21"/>
      <c r="AL78" s="21"/>
      <c r="AM78" s="21"/>
      <c r="AN78" s="21"/>
      <c r="AO78" s="21"/>
      <c r="AP78" s="21"/>
      <c r="AQ78" s="30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3"/>
    </row>
    <row r="79" customFormat="false" ht="299.25" hidden="false" customHeight="true" outlineLevel="0" collapsed="false">
      <c r="B79" s="28" t="s">
        <v>471</v>
      </c>
      <c r="C79" s="28"/>
      <c r="D79" s="28"/>
      <c r="E79" s="28"/>
      <c r="F79" s="28"/>
      <c r="G79" s="28" t="s">
        <v>472</v>
      </c>
      <c r="H79" s="28"/>
      <c r="I79" s="21" t="s">
        <v>182</v>
      </c>
      <c r="J79" s="21" t="s">
        <v>442</v>
      </c>
      <c r="K79" s="21" t="s">
        <v>184</v>
      </c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9"/>
      <c r="AA79" s="21"/>
      <c r="AB79" s="21"/>
      <c r="AC79" s="21"/>
      <c r="AD79" s="21"/>
      <c r="AE79" s="21" t="s">
        <v>469</v>
      </c>
      <c r="AF79" s="21" t="s">
        <v>444</v>
      </c>
      <c r="AG79" s="21" t="s">
        <v>470</v>
      </c>
      <c r="AH79" s="21"/>
      <c r="AI79" s="21"/>
      <c r="AJ79" s="21"/>
      <c r="AK79" s="21"/>
      <c r="AL79" s="21"/>
      <c r="AM79" s="21"/>
      <c r="AN79" s="21" t="s">
        <v>257</v>
      </c>
      <c r="AO79" s="21" t="s">
        <v>267</v>
      </c>
      <c r="AP79" s="21"/>
      <c r="AQ79" s="30" t="n">
        <v>4973.3</v>
      </c>
      <c r="AR79" s="31" t="n">
        <v>4973.3</v>
      </c>
      <c r="AS79" s="31"/>
      <c r="AT79" s="31"/>
      <c r="AU79" s="31" t="n">
        <v>4973.3</v>
      </c>
      <c r="AV79" s="31" t="n">
        <v>4973.3</v>
      </c>
      <c r="AW79" s="31"/>
      <c r="AX79" s="31"/>
      <c r="AY79" s="31"/>
      <c r="AZ79" s="31"/>
      <c r="BA79" s="31" t="n">
        <f aca="false">BB79+BC79+BD79+BE79</f>
        <v>11825.5</v>
      </c>
      <c r="BB79" s="31"/>
      <c r="BC79" s="31" t="n">
        <f aca="false">44.7+11780.8</f>
        <v>11825.5</v>
      </c>
      <c r="BD79" s="31"/>
      <c r="BE79" s="31"/>
      <c r="BF79" s="31" t="n">
        <f aca="false">BG79+BH79+BI79+BJ79</f>
        <v>10503.7</v>
      </c>
      <c r="BG79" s="31"/>
      <c r="BH79" s="31" t="n">
        <f aca="false">44.7+10459</f>
        <v>10503.7</v>
      </c>
      <c r="BI79" s="31"/>
      <c r="BJ79" s="31"/>
      <c r="BK79" s="31" t="n">
        <f aca="false">BL79+BM79+BN79+BO79</f>
        <v>10503.7</v>
      </c>
      <c r="BL79" s="31"/>
      <c r="BM79" s="31" t="n">
        <f aca="false">44.7+10459</f>
        <v>10503.7</v>
      </c>
      <c r="BN79" s="31"/>
      <c r="BO79" s="31"/>
      <c r="BP79" s="30" t="n">
        <f aca="false">BQ79+BR79+BS79+BT79</f>
        <v>10503.7</v>
      </c>
      <c r="BQ79" s="30"/>
      <c r="BR79" s="30" t="n">
        <f aca="false">44.7+10459</f>
        <v>10503.7</v>
      </c>
      <c r="BS79" s="30"/>
      <c r="BT79" s="30"/>
      <c r="BU79" s="30" t="n">
        <f aca="false">BW79+BY79+CA79+CC79</f>
        <v>4973.3</v>
      </c>
      <c r="BV79" s="30" t="n">
        <f aca="false">BX79+BZ79+CB79+CD79</f>
        <v>4973.3</v>
      </c>
      <c r="BW79" s="30"/>
      <c r="BX79" s="30"/>
      <c r="BY79" s="30" t="n">
        <v>4973.3</v>
      </c>
      <c r="BZ79" s="30" t="n">
        <v>4973.3</v>
      </c>
      <c r="CA79" s="30"/>
      <c r="CB79" s="30"/>
      <c r="CC79" s="30"/>
      <c r="CD79" s="30"/>
      <c r="CE79" s="30" t="n">
        <f aca="false">CF79+CG79+CH79+CI79</f>
        <v>11825.5</v>
      </c>
      <c r="CF79" s="30"/>
      <c r="CG79" s="30" t="n">
        <f aca="false">44.7+11780.8</f>
        <v>11825.5</v>
      </c>
      <c r="CH79" s="30"/>
      <c r="CI79" s="30"/>
      <c r="CJ79" s="30" t="n">
        <f aca="false">CK79+CL79+CM79+CN79</f>
        <v>10503.7</v>
      </c>
      <c r="CK79" s="30"/>
      <c r="CL79" s="30" t="n">
        <f aca="false">44.7+10459</f>
        <v>10503.7</v>
      </c>
      <c r="CM79" s="30"/>
      <c r="CN79" s="30"/>
      <c r="CO79" s="30" t="n">
        <f aca="false">CP79+CQ79+CR79+CS79</f>
        <v>10503.7</v>
      </c>
      <c r="CP79" s="30"/>
      <c r="CQ79" s="30" t="n">
        <f aca="false">44.7+10459</f>
        <v>10503.7</v>
      </c>
      <c r="CR79" s="30"/>
      <c r="CS79" s="30"/>
      <c r="CT79" s="30" t="n">
        <f aca="false">CU79+CV79+CW79+CX79</f>
        <v>10503.7</v>
      </c>
      <c r="CU79" s="30"/>
      <c r="CV79" s="30" t="n">
        <f aca="false">44.7+10459</f>
        <v>10503.7</v>
      </c>
      <c r="CW79" s="30"/>
      <c r="CX79" s="30"/>
      <c r="CY79" s="30" t="n">
        <f aca="false">CZ79+DA79+DB79+DC79</f>
        <v>4973.3</v>
      </c>
      <c r="CZ79" s="30"/>
      <c r="DA79" s="30" t="n">
        <v>4973.3</v>
      </c>
      <c r="DB79" s="30"/>
      <c r="DC79" s="30"/>
      <c r="DD79" s="30" t="n">
        <f aca="false">DE79+DF79+DG79+DH79</f>
        <v>11825.5</v>
      </c>
      <c r="DE79" s="30"/>
      <c r="DF79" s="30" t="n">
        <f aca="false">44.7+11780.8</f>
        <v>11825.5</v>
      </c>
      <c r="DG79" s="30"/>
      <c r="DH79" s="30"/>
      <c r="DI79" s="30" t="n">
        <f aca="false">DJ79+DK79+DL79+DM79</f>
        <v>10503.7</v>
      </c>
      <c r="DJ79" s="30"/>
      <c r="DK79" s="30" t="n">
        <f aca="false">44.7+10459</f>
        <v>10503.7</v>
      </c>
      <c r="DL79" s="30"/>
      <c r="DM79" s="30"/>
      <c r="DN79" s="30" t="n">
        <f aca="false">DO79+DP79+DQ79+DR79</f>
        <v>4973.3</v>
      </c>
      <c r="DO79" s="30"/>
      <c r="DP79" s="30" t="n">
        <v>4973.3</v>
      </c>
      <c r="DQ79" s="30"/>
      <c r="DR79" s="30"/>
      <c r="DS79" s="30" t="n">
        <f aca="false">DT79+DU79+DV79+DW79</f>
        <v>11825.5</v>
      </c>
      <c r="DT79" s="30"/>
      <c r="DU79" s="30" t="n">
        <f aca="false">44.7+11780.8</f>
        <v>11825.5</v>
      </c>
      <c r="DV79" s="30"/>
      <c r="DW79" s="30"/>
      <c r="DX79" s="30" t="n">
        <f aca="false">DY79+DZ79+EA79+EB79</f>
        <v>10503.7</v>
      </c>
      <c r="DY79" s="30"/>
      <c r="DZ79" s="30" t="n">
        <f aca="false">44.7+10459</f>
        <v>10503.7</v>
      </c>
      <c r="EA79" s="30"/>
      <c r="EB79" s="30"/>
      <c r="EC79" s="33" t="s">
        <v>473</v>
      </c>
    </row>
    <row r="80" customFormat="false" ht="179.25" hidden="false" customHeight="true" outlineLevel="0" collapsed="false">
      <c r="B80" s="28" t="s">
        <v>474</v>
      </c>
      <c r="C80" s="28"/>
      <c r="D80" s="28"/>
      <c r="E80" s="28"/>
      <c r="F80" s="28"/>
      <c r="G80" s="28" t="s">
        <v>475</v>
      </c>
      <c r="H80" s="28"/>
      <c r="I80" s="21" t="s">
        <v>182</v>
      </c>
      <c r="J80" s="21" t="s">
        <v>442</v>
      </c>
      <c r="K80" s="21" t="s">
        <v>184</v>
      </c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9"/>
      <c r="AA80" s="21"/>
      <c r="AB80" s="21"/>
      <c r="AC80" s="21"/>
      <c r="AD80" s="21"/>
      <c r="AE80" s="21" t="s">
        <v>476</v>
      </c>
      <c r="AF80" s="21" t="s">
        <v>444</v>
      </c>
      <c r="AG80" s="21" t="s">
        <v>477</v>
      </c>
      <c r="AH80" s="21"/>
      <c r="AI80" s="21"/>
      <c r="AJ80" s="21"/>
      <c r="AK80" s="21"/>
      <c r="AL80" s="21"/>
      <c r="AM80" s="21"/>
      <c r="AN80" s="21" t="s">
        <v>419</v>
      </c>
      <c r="AO80" s="21" t="s">
        <v>478</v>
      </c>
      <c r="AP80" s="21"/>
      <c r="AQ80" s="30" t="n">
        <v>7741.6</v>
      </c>
      <c r="AR80" s="31"/>
      <c r="AS80" s="31"/>
      <c r="AT80" s="31"/>
      <c r="AU80" s="31" t="n">
        <v>7741.6</v>
      </c>
      <c r="AV80" s="31"/>
      <c r="AW80" s="31"/>
      <c r="AX80" s="31"/>
      <c r="AY80" s="31"/>
      <c r="AZ80" s="31"/>
      <c r="BA80" s="31" t="n">
        <f aca="false">BB80+BC80+BD80+BE80</f>
        <v>12027.6</v>
      </c>
      <c r="BB80" s="31"/>
      <c r="BC80" s="31" t="n">
        <v>12027.6</v>
      </c>
      <c r="BD80" s="31"/>
      <c r="BE80" s="31"/>
      <c r="BF80" s="31" t="n">
        <f aca="false">BG80+BH80+BI80+BJ80</f>
        <v>15905.2</v>
      </c>
      <c r="BG80" s="31"/>
      <c r="BH80" s="31" t="n">
        <v>15905.2</v>
      </c>
      <c r="BI80" s="31"/>
      <c r="BJ80" s="31"/>
      <c r="BK80" s="31" t="n">
        <f aca="false">BL80+BM80+BN80+BO80</f>
        <v>3331</v>
      </c>
      <c r="BL80" s="31"/>
      <c r="BM80" s="31" t="n">
        <v>3331</v>
      </c>
      <c r="BN80" s="31"/>
      <c r="BO80" s="31"/>
      <c r="BP80" s="30" t="n">
        <f aca="false">BQ80+BR80+BS80+BT80</f>
        <v>3331</v>
      </c>
      <c r="BQ80" s="30"/>
      <c r="BR80" s="30" t="n">
        <v>3331</v>
      </c>
      <c r="BS80" s="30"/>
      <c r="BT80" s="30"/>
      <c r="BU80" s="30" t="n">
        <f aca="false">BW80+BY80+CA80+CC80</f>
        <v>0</v>
      </c>
      <c r="BV80" s="30" t="n">
        <f aca="false">BX80+BZ80+CB80+CD80</f>
        <v>0</v>
      </c>
      <c r="BW80" s="30"/>
      <c r="BX80" s="30"/>
      <c r="BY80" s="30"/>
      <c r="BZ80" s="30"/>
      <c r="CA80" s="30"/>
      <c r="CB80" s="30"/>
      <c r="CC80" s="30"/>
      <c r="CD80" s="30"/>
      <c r="CE80" s="30" t="n">
        <f aca="false">CF80+CG80+CH80+CI80</f>
        <v>0</v>
      </c>
      <c r="CF80" s="30"/>
      <c r="CG80" s="30"/>
      <c r="CH80" s="30"/>
      <c r="CI80" s="30"/>
      <c r="CJ80" s="30" t="n">
        <f aca="false">CK80+CL80+CM80+CN80</f>
        <v>0</v>
      </c>
      <c r="CK80" s="30"/>
      <c r="CL80" s="30"/>
      <c r="CM80" s="30"/>
      <c r="CN80" s="30"/>
      <c r="CO80" s="30" t="n">
        <f aca="false">CP80+CQ80+CR80+CS80</f>
        <v>0</v>
      </c>
      <c r="CP80" s="30"/>
      <c r="CQ80" s="30"/>
      <c r="CR80" s="30"/>
      <c r="CS80" s="30"/>
      <c r="CT80" s="30" t="n">
        <f aca="false">CU80+CV80+CW80+CX80</f>
        <v>0</v>
      </c>
      <c r="CU80" s="30"/>
      <c r="CV80" s="30"/>
      <c r="CW80" s="30"/>
      <c r="CX80" s="30"/>
      <c r="CY80" s="30" t="n">
        <f aca="false">CZ80+DA80+DB80+DC80</f>
        <v>7741.7</v>
      </c>
      <c r="CZ80" s="30"/>
      <c r="DA80" s="30" t="n">
        <v>7741.7</v>
      </c>
      <c r="DB80" s="30"/>
      <c r="DC80" s="30"/>
      <c r="DD80" s="30" t="n">
        <f aca="false">DE80+DF80+DG80+DH80</f>
        <v>12027.6</v>
      </c>
      <c r="DE80" s="30"/>
      <c r="DF80" s="30" t="n">
        <v>12027.6</v>
      </c>
      <c r="DG80" s="30"/>
      <c r="DH80" s="30"/>
      <c r="DI80" s="30" t="n">
        <f aca="false">DJ80+DK80+DL80+DM80</f>
        <v>15905.2</v>
      </c>
      <c r="DJ80" s="30"/>
      <c r="DK80" s="30" t="n">
        <v>15905.2</v>
      </c>
      <c r="DL80" s="30"/>
      <c r="DM80" s="30"/>
      <c r="DN80" s="30" t="n">
        <f aca="false">DO80+DP80+DQ80+DR80</f>
        <v>0</v>
      </c>
      <c r="DO80" s="30"/>
      <c r="DP80" s="30"/>
      <c r="DQ80" s="30"/>
      <c r="DR80" s="30"/>
      <c r="DS80" s="30" t="n">
        <f aca="false">DT80+DU80+DV80+DW80</f>
        <v>0</v>
      </c>
      <c r="DT80" s="30"/>
      <c r="DU80" s="30"/>
      <c r="DV80" s="30"/>
      <c r="DW80" s="30"/>
      <c r="DX80" s="30" t="n">
        <f aca="false">DY80+DZ80+EA80+EB80</f>
        <v>0</v>
      </c>
      <c r="DY80" s="30"/>
      <c r="DZ80" s="30"/>
      <c r="EA80" s="30"/>
      <c r="EB80" s="30"/>
      <c r="EC80" s="33" t="s">
        <v>214</v>
      </c>
    </row>
    <row r="81" customFormat="false" ht="225.75" hidden="false" customHeight="true" outlineLevel="0" collapsed="false">
      <c r="B81" s="28" t="s">
        <v>479</v>
      </c>
      <c r="C81" s="28"/>
      <c r="D81" s="28"/>
      <c r="E81" s="28"/>
      <c r="F81" s="28"/>
      <c r="G81" s="28" t="s">
        <v>480</v>
      </c>
      <c r="H81" s="28"/>
      <c r="I81" s="21" t="s">
        <v>182</v>
      </c>
      <c r="J81" s="21" t="s">
        <v>442</v>
      </c>
      <c r="K81" s="21" t="s">
        <v>184</v>
      </c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9"/>
      <c r="AA81" s="21"/>
      <c r="AB81" s="21"/>
      <c r="AC81" s="21"/>
      <c r="AD81" s="21"/>
      <c r="AE81" s="21" t="s">
        <v>481</v>
      </c>
      <c r="AF81" s="21" t="s">
        <v>444</v>
      </c>
      <c r="AG81" s="21" t="s">
        <v>482</v>
      </c>
      <c r="AH81" s="21" t="s">
        <v>483</v>
      </c>
      <c r="AI81" s="21" t="s">
        <v>343</v>
      </c>
      <c r="AJ81" s="21" t="s">
        <v>484</v>
      </c>
      <c r="AK81" s="21"/>
      <c r="AL81" s="21"/>
      <c r="AM81" s="21"/>
      <c r="AN81" s="21" t="s">
        <v>419</v>
      </c>
      <c r="AO81" s="21" t="s">
        <v>485</v>
      </c>
      <c r="AP81" s="21"/>
      <c r="AQ81" s="30" t="n">
        <v>56477.2</v>
      </c>
      <c r="AR81" s="31" t="n">
        <v>56176.3</v>
      </c>
      <c r="AS81" s="31" t="n">
        <v>7786.4</v>
      </c>
      <c r="AT81" s="31" t="n">
        <v>7786.4</v>
      </c>
      <c r="AU81" s="31" t="n">
        <v>48690.8</v>
      </c>
      <c r="AV81" s="31" t="n">
        <v>48389.9</v>
      </c>
      <c r="AW81" s="31" t="n">
        <v>0</v>
      </c>
      <c r="AX81" s="31" t="n">
        <v>0</v>
      </c>
      <c r="AY81" s="31" t="n">
        <v>0</v>
      </c>
      <c r="AZ81" s="31" t="n">
        <v>0</v>
      </c>
      <c r="BA81" s="31" t="n">
        <f aca="false">BB81+BC81+BD81+BE81</f>
        <v>62211</v>
      </c>
      <c r="BB81" s="31" t="n">
        <v>10166.1</v>
      </c>
      <c r="BC81" s="31" t="n">
        <f aca="false">4455.1+42354+5235.8</f>
        <v>52044.9</v>
      </c>
      <c r="BD81" s="31"/>
      <c r="BE81" s="31"/>
      <c r="BF81" s="31" t="n">
        <f aca="false">BG81+BH81+BI81+BJ81</f>
        <v>63797.8</v>
      </c>
      <c r="BG81" s="31" t="n">
        <v>11611.2</v>
      </c>
      <c r="BH81" s="31" t="n">
        <f aca="false">4378.5+42354+5454.1</f>
        <v>52186.6</v>
      </c>
      <c r="BI81" s="31"/>
      <c r="BJ81" s="31"/>
      <c r="BK81" s="31" t="n">
        <f aca="false">BL81+BM81+BN81+BO81</f>
        <v>65307.8</v>
      </c>
      <c r="BL81" s="31" t="n">
        <v>12978.9</v>
      </c>
      <c r="BM81" s="31" t="n">
        <f aca="false">4378.5+42354+5596.3+0.1</f>
        <v>52328.9</v>
      </c>
      <c r="BN81" s="31"/>
      <c r="BO81" s="31"/>
      <c r="BP81" s="30" t="n">
        <f aca="false">BQ81+BR81+BS81+BT81</f>
        <v>65307.8</v>
      </c>
      <c r="BQ81" s="30" t="n">
        <v>12978.9</v>
      </c>
      <c r="BR81" s="30" t="n">
        <f aca="false">4378.5+42354+5596.3+0.1</f>
        <v>52328.9</v>
      </c>
      <c r="BS81" s="30"/>
      <c r="BT81" s="30"/>
      <c r="BU81" s="30" t="n">
        <f aca="false">BW81+BY81+CA81+CC81</f>
        <v>56212.6</v>
      </c>
      <c r="BV81" s="30" t="n">
        <f aca="false">BX81+BZ81+CB81+CD81</f>
        <v>55911.7</v>
      </c>
      <c r="BW81" s="30" t="n">
        <v>7786.4</v>
      </c>
      <c r="BX81" s="30" t="n">
        <v>7786.4</v>
      </c>
      <c r="BY81" s="30" t="n">
        <f aca="false">43019.4+5406.8</f>
        <v>48426.2</v>
      </c>
      <c r="BZ81" s="30" t="n">
        <f aca="false">42732.9+5392.4</f>
        <v>48125.3</v>
      </c>
      <c r="CA81" s="30" t="n">
        <v>0</v>
      </c>
      <c r="CB81" s="30" t="n">
        <v>0</v>
      </c>
      <c r="CC81" s="30" t="n">
        <v>0</v>
      </c>
      <c r="CD81" s="30" t="n">
        <v>0</v>
      </c>
      <c r="CE81" s="30" t="n">
        <f aca="false">CF81+CG81+CH81+CI81</f>
        <v>61301.7</v>
      </c>
      <c r="CF81" s="30" t="n">
        <v>10166.1</v>
      </c>
      <c r="CG81" s="30" t="n">
        <f aca="false">3951.3+42354+4830.3</f>
        <v>51135.6</v>
      </c>
      <c r="CH81" s="30"/>
      <c r="CI81" s="30"/>
      <c r="CJ81" s="30" t="n">
        <f aca="false">CK81+CL81+CM81+CN81</f>
        <v>63201.8</v>
      </c>
      <c r="CK81" s="30" t="n">
        <v>11611.2</v>
      </c>
      <c r="CL81" s="30" t="n">
        <f aca="false">4099.5+42354+5137.1</f>
        <v>51590.6</v>
      </c>
      <c r="CM81" s="30"/>
      <c r="CN81" s="30"/>
      <c r="CO81" s="30" t="n">
        <f aca="false">CP81+CQ81+CR81+CS81</f>
        <v>64617.5</v>
      </c>
      <c r="CP81" s="30" t="n">
        <v>12978.9</v>
      </c>
      <c r="CQ81" s="30" t="n">
        <f aca="false">4001.5+42354+5283.1</f>
        <v>51638.6</v>
      </c>
      <c r="CR81" s="30"/>
      <c r="CS81" s="30"/>
      <c r="CT81" s="30" t="n">
        <f aca="false">CU81+CV81+CW81+CX81</f>
        <v>64617.5</v>
      </c>
      <c r="CU81" s="30" t="n">
        <v>12978.9</v>
      </c>
      <c r="CV81" s="30" t="n">
        <f aca="false">4001.5+42354+5283.1</f>
        <v>51638.6</v>
      </c>
      <c r="CW81" s="30"/>
      <c r="CX81" s="30"/>
      <c r="CY81" s="30" t="n">
        <f aca="false">CZ81+DA81+DB81+DC81</f>
        <v>56477.2</v>
      </c>
      <c r="CZ81" s="30" t="n">
        <v>7786.4</v>
      </c>
      <c r="DA81" s="30" t="n">
        <f aca="false">43284+5406.8</f>
        <v>48690.8</v>
      </c>
      <c r="DB81" s="30" t="n">
        <v>0</v>
      </c>
      <c r="DC81" s="30" t="n">
        <v>0</v>
      </c>
      <c r="DD81" s="30" t="n">
        <f aca="false">DE81+DF81+DG81+DH81</f>
        <v>62211</v>
      </c>
      <c r="DE81" s="30" t="n">
        <v>10166.1</v>
      </c>
      <c r="DF81" s="30" t="n">
        <f aca="false">4455.1+42354+5235.8</f>
        <v>52044.9</v>
      </c>
      <c r="DG81" s="30"/>
      <c r="DH81" s="30"/>
      <c r="DI81" s="30" t="n">
        <f aca="false">DJ81+DK81+DL81+DM81</f>
        <v>63797.8</v>
      </c>
      <c r="DJ81" s="30" t="n">
        <v>11611.2</v>
      </c>
      <c r="DK81" s="30" t="n">
        <f aca="false">4378.5+42354+5454.1</f>
        <v>52186.6</v>
      </c>
      <c r="DL81" s="30"/>
      <c r="DM81" s="30"/>
      <c r="DN81" s="30" t="n">
        <f aca="false">DO81+DP81+DQ81+DR81</f>
        <v>56212.6</v>
      </c>
      <c r="DO81" s="30" t="n">
        <v>7786.4</v>
      </c>
      <c r="DP81" s="30" t="n">
        <f aca="false">43019.4+5406.8</f>
        <v>48426.2</v>
      </c>
      <c r="DQ81" s="30" t="n">
        <v>0</v>
      </c>
      <c r="DR81" s="30" t="n">
        <v>0</v>
      </c>
      <c r="DS81" s="30" t="n">
        <f aca="false">DT81+DU81+DV81+DW81</f>
        <v>61301.7</v>
      </c>
      <c r="DT81" s="30" t="n">
        <v>10166.1</v>
      </c>
      <c r="DU81" s="30" t="n">
        <f aca="false">3951.3+42354+4830.3</f>
        <v>51135.6</v>
      </c>
      <c r="DV81" s="30"/>
      <c r="DW81" s="30"/>
      <c r="DX81" s="30" t="n">
        <f aca="false">DY81+DZ81+EA81+EB81</f>
        <v>63201.8</v>
      </c>
      <c r="DY81" s="30" t="n">
        <v>11611.2</v>
      </c>
      <c r="DZ81" s="30" t="n">
        <f aca="false">4099.5+42354+5137.1</f>
        <v>51590.6</v>
      </c>
      <c r="EA81" s="30"/>
      <c r="EB81" s="30"/>
      <c r="EC81" s="33" t="s">
        <v>486</v>
      </c>
    </row>
    <row r="82" customFormat="false" ht="202.5" hidden="false" customHeight="true" outlineLevel="0" collapsed="false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9"/>
      <c r="AA82" s="21"/>
      <c r="AB82" s="21"/>
      <c r="AC82" s="21"/>
      <c r="AD82" s="21"/>
      <c r="AE82" s="21" t="s">
        <v>487</v>
      </c>
      <c r="AF82" s="21" t="s">
        <v>444</v>
      </c>
      <c r="AG82" s="21" t="s">
        <v>488</v>
      </c>
      <c r="AH82" s="21"/>
      <c r="AI82" s="21"/>
      <c r="AJ82" s="21"/>
      <c r="AK82" s="21"/>
      <c r="AL82" s="21"/>
      <c r="AM82" s="21"/>
      <c r="AN82" s="21"/>
      <c r="AO82" s="21"/>
      <c r="AP82" s="21"/>
      <c r="AQ82" s="30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3"/>
    </row>
    <row r="83" customFormat="false" ht="162.75" hidden="false" customHeight="true" outlineLevel="0" collapsed="false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9"/>
      <c r="AA83" s="21"/>
      <c r="AB83" s="21"/>
      <c r="AC83" s="21"/>
      <c r="AD83" s="21"/>
      <c r="AE83" s="21" t="s">
        <v>489</v>
      </c>
      <c r="AF83" s="21" t="s">
        <v>444</v>
      </c>
      <c r="AG83" s="21" t="s">
        <v>490</v>
      </c>
      <c r="AH83" s="21"/>
      <c r="AI83" s="21"/>
      <c r="AJ83" s="21"/>
      <c r="AK83" s="21"/>
      <c r="AL83" s="21"/>
      <c r="AM83" s="21"/>
      <c r="AN83" s="21"/>
      <c r="AO83" s="21"/>
      <c r="AP83" s="21"/>
      <c r="AQ83" s="30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3"/>
    </row>
    <row r="84" customFormat="false" ht="206.25" hidden="false" customHeight="true" outlineLevel="0" collapsed="false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9"/>
      <c r="AA84" s="21"/>
      <c r="AB84" s="21"/>
      <c r="AC84" s="21"/>
      <c r="AD84" s="21"/>
      <c r="AE84" s="21" t="s">
        <v>491</v>
      </c>
      <c r="AF84" s="21" t="s">
        <v>444</v>
      </c>
      <c r="AG84" s="21" t="s">
        <v>492</v>
      </c>
      <c r="AH84" s="21"/>
      <c r="AI84" s="21"/>
      <c r="AJ84" s="21"/>
      <c r="AK84" s="21"/>
      <c r="AL84" s="21"/>
      <c r="AM84" s="21"/>
      <c r="AN84" s="21"/>
      <c r="AO84" s="21"/>
      <c r="AP84" s="21"/>
      <c r="AQ84" s="30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3"/>
    </row>
    <row r="85" customFormat="false" ht="254.25" hidden="false" customHeight="true" outlineLevel="0" collapsed="false">
      <c r="B85" s="28" t="s">
        <v>493</v>
      </c>
      <c r="C85" s="28"/>
      <c r="D85" s="28"/>
      <c r="E85" s="28"/>
      <c r="F85" s="28"/>
      <c r="G85" s="28" t="s">
        <v>494</v>
      </c>
      <c r="H85" s="28"/>
      <c r="I85" s="21" t="s">
        <v>182</v>
      </c>
      <c r="J85" s="21" t="s">
        <v>442</v>
      </c>
      <c r="K85" s="21" t="s">
        <v>184</v>
      </c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9"/>
      <c r="AA85" s="21"/>
      <c r="AB85" s="21"/>
      <c r="AC85" s="21"/>
      <c r="AD85" s="21"/>
      <c r="AE85" s="21" t="s">
        <v>495</v>
      </c>
      <c r="AF85" s="21" t="s">
        <v>444</v>
      </c>
      <c r="AG85" s="21" t="s">
        <v>496</v>
      </c>
      <c r="AH85" s="21"/>
      <c r="AI85" s="21"/>
      <c r="AJ85" s="21"/>
      <c r="AK85" s="21"/>
      <c r="AL85" s="21"/>
      <c r="AM85" s="21"/>
      <c r="AN85" s="21" t="s">
        <v>419</v>
      </c>
      <c r="AO85" s="21" t="s">
        <v>485</v>
      </c>
      <c r="AP85" s="21"/>
      <c r="AQ85" s="30" t="n">
        <v>2153.2</v>
      </c>
      <c r="AR85" s="31" t="n">
        <v>2152.2</v>
      </c>
      <c r="AS85" s="31"/>
      <c r="AT85" s="31"/>
      <c r="AU85" s="31" t="n">
        <v>2153.2</v>
      </c>
      <c r="AV85" s="31" t="n">
        <v>2152.2</v>
      </c>
      <c r="AW85" s="31"/>
      <c r="AX85" s="31"/>
      <c r="AY85" s="31"/>
      <c r="AZ85" s="31"/>
      <c r="BA85" s="31" t="n">
        <f aca="false">BB85+BC85+BD85+BE85</f>
        <v>11172.5</v>
      </c>
      <c r="BB85" s="31"/>
      <c r="BC85" s="31" t="n">
        <f aca="false">5821.5+5351</f>
        <v>11172.5</v>
      </c>
      <c r="BD85" s="31"/>
      <c r="BE85" s="31"/>
      <c r="BF85" s="31" t="n">
        <f aca="false">BG85+BH85+BI85+BJ85</f>
        <v>9112.1</v>
      </c>
      <c r="BG85" s="31"/>
      <c r="BH85" s="31" t="n">
        <f aca="false">3861.1+5251</f>
        <v>9112.1</v>
      </c>
      <c r="BI85" s="31"/>
      <c r="BJ85" s="31"/>
      <c r="BK85" s="31" t="n">
        <f aca="false">BL85+BM85+BN85+BO85</f>
        <v>9266.6</v>
      </c>
      <c r="BL85" s="31"/>
      <c r="BM85" s="31" t="n">
        <f aca="false">4015.6+5251</f>
        <v>9266.6</v>
      </c>
      <c r="BN85" s="31"/>
      <c r="BO85" s="31"/>
      <c r="BP85" s="30" t="n">
        <f aca="false">BQ85+BR85+BS85+BT85</f>
        <v>9266.6</v>
      </c>
      <c r="BQ85" s="30"/>
      <c r="BR85" s="30" t="n">
        <f aca="false">4015.6+5251</f>
        <v>9266.6</v>
      </c>
      <c r="BS85" s="30"/>
      <c r="BT85" s="30"/>
      <c r="BU85" s="30" t="n">
        <f aca="false">BW85+BY85+CA85+CC85</f>
        <v>2153.2</v>
      </c>
      <c r="BV85" s="30" t="n">
        <f aca="false">BX85+BZ85+CB85+CD85</f>
        <v>2152.2</v>
      </c>
      <c r="BW85" s="30"/>
      <c r="BX85" s="30"/>
      <c r="BY85" s="30" t="n">
        <v>2153.2</v>
      </c>
      <c r="BZ85" s="30" t="n">
        <v>2152.2</v>
      </c>
      <c r="CA85" s="30"/>
      <c r="CB85" s="30"/>
      <c r="CC85" s="30"/>
      <c r="CD85" s="30"/>
      <c r="CE85" s="30" t="n">
        <f aca="false">CF85+CG85+CH85+CI85</f>
        <v>11155.2</v>
      </c>
      <c r="CF85" s="30"/>
      <c r="CG85" s="30" t="n">
        <f aca="false">5821.5+5333.7</f>
        <v>11155.2</v>
      </c>
      <c r="CH85" s="30"/>
      <c r="CI85" s="30"/>
      <c r="CJ85" s="30" t="n">
        <f aca="false">CK85+CL85+CM85+CN85</f>
        <v>9002.1</v>
      </c>
      <c r="CK85" s="30"/>
      <c r="CL85" s="30" t="n">
        <f aca="false">3861.1+5141</f>
        <v>9002.1</v>
      </c>
      <c r="CM85" s="30"/>
      <c r="CN85" s="30"/>
      <c r="CO85" s="30" t="n">
        <f aca="false">CP85+CQ85+CR85+CS85</f>
        <v>9167.6</v>
      </c>
      <c r="CP85" s="30"/>
      <c r="CQ85" s="30" t="n">
        <f aca="false">4015.6+5152</f>
        <v>9167.6</v>
      </c>
      <c r="CR85" s="30"/>
      <c r="CS85" s="30"/>
      <c r="CT85" s="30" t="n">
        <f aca="false">CU85+CV85+CW85+CX85</f>
        <v>9167.6</v>
      </c>
      <c r="CU85" s="30"/>
      <c r="CV85" s="30" t="n">
        <f aca="false">4015.6+5152</f>
        <v>9167.6</v>
      </c>
      <c r="CW85" s="30"/>
      <c r="CX85" s="30"/>
      <c r="CY85" s="30" t="n">
        <f aca="false">CZ85+DA85+DB85+DC85</f>
        <v>2153.2</v>
      </c>
      <c r="CZ85" s="30"/>
      <c r="DA85" s="30" t="n">
        <v>2153.2</v>
      </c>
      <c r="DB85" s="30"/>
      <c r="DC85" s="30"/>
      <c r="DD85" s="30" t="n">
        <f aca="false">DE85+DF85+DG85+DH85</f>
        <v>11172.5</v>
      </c>
      <c r="DE85" s="30"/>
      <c r="DF85" s="30" t="n">
        <f aca="false">5821.5+5351</f>
        <v>11172.5</v>
      </c>
      <c r="DG85" s="30"/>
      <c r="DH85" s="30"/>
      <c r="DI85" s="30" t="n">
        <f aca="false">DJ85+DK85+DL85+DM85</f>
        <v>9112.1</v>
      </c>
      <c r="DJ85" s="30"/>
      <c r="DK85" s="30" t="n">
        <f aca="false">3861.1+5251</f>
        <v>9112.1</v>
      </c>
      <c r="DL85" s="30"/>
      <c r="DM85" s="30"/>
      <c r="DN85" s="30" t="n">
        <f aca="false">DO85+DP85+DQ85+DR85</f>
        <v>2153.2</v>
      </c>
      <c r="DO85" s="30"/>
      <c r="DP85" s="30" t="n">
        <v>2153.2</v>
      </c>
      <c r="DQ85" s="30"/>
      <c r="DR85" s="30"/>
      <c r="DS85" s="30" t="n">
        <f aca="false">DT85+DU85+DV85+DW85</f>
        <v>11155.2</v>
      </c>
      <c r="DT85" s="30"/>
      <c r="DU85" s="30" t="n">
        <f aca="false">5821.5+5333.7</f>
        <v>11155.2</v>
      </c>
      <c r="DV85" s="30"/>
      <c r="DW85" s="30"/>
      <c r="DX85" s="30" t="n">
        <f aca="false">DY85+DZ85+EA85+EB85</f>
        <v>9002.1</v>
      </c>
      <c r="DY85" s="30"/>
      <c r="DZ85" s="30" t="n">
        <f aca="false">3861.1+5141</f>
        <v>9002.1</v>
      </c>
      <c r="EA85" s="30"/>
      <c r="EB85" s="30"/>
      <c r="EC85" s="33" t="s">
        <v>274</v>
      </c>
    </row>
    <row r="86" customFormat="false" ht="193.5" hidden="false" customHeight="true" outlineLevel="0" collapsed="false">
      <c r="B86" s="28" t="s">
        <v>497</v>
      </c>
      <c r="C86" s="28"/>
      <c r="D86" s="28"/>
      <c r="E86" s="28"/>
      <c r="F86" s="28"/>
      <c r="G86" s="28" t="s">
        <v>498</v>
      </c>
      <c r="H86" s="28"/>
      <c r="I86" s="21" t="s">
        <v>182</v>
      </c>
      <c r="J86" s="21" t="s">
        <v>442</v>
      </c>
      <c r="K86" s="21" t="s">
        <v>184</v>
      </c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9"/>
      <c r="AA86" s="21"/>
      <c r="AB86" s="21"/>
      <c r="AC86" s="21"/>
      <c r="AD86" s="21"/>
      <c r="AE86" s="21" t="s">
        <v>499</v>
      </c>
      <c r="AF86" s="21" t="s">
        <v>444</v>
      </c>
      <c r="AG86" s="21" t="s">
        <v>496</v>
      </c>
      <c r="AH86" s="21"/>
      <c r="AI86" s="21"/>
      <c r="AJ86" s="21"/>
      <c r="AK86" s="21"/>
      <c r="AL86" s="21"/>
      <c r="AM86" s="21"/>
      <c r="AN86" s="21" t="s">
        <v>500</v>
      </c>
      <c r="AO86" s="21" t="s">
        <v>501</v>
      </c>
      <c r="AP86" s="21"/>
      <c r="AQ86" s="30" t="n">
        <v>2307.5</v>
      </c>
      <c r="AR86" s="31" t="n">
        <v>2076.7</v>
      </c>
      <c r="AS86" s="31" t="n">
        <v>0</v>
      </c>
      <c r="AT86" s="31" t="n">
        <v>0</v>
      </c>
      <c r="AU86" s="31" t="n">
        <v>2307.5</v>
      </c>
      <c r="AV86" s="31" t="n">
        <v>2076.7</v>
      </c>
      <c r="AW86" s="31" t="n">
        <v>0</v>
      </c>
      <c r="AX86" s="31" t="n">
        <v>0</v>
      </c>
      <c r="AY86" s="31" t="n">
        <v>0</v>
      </c>
      <c r="AZ86" s="31" t="n">
        <v>0</v>
      </c>
      <c r="BA86" s="31" t="n">
        <f aca="false">BB86+BC86+BD86+BE86</f>
        <v>2236.9</v>
      </c>
      <c r="BB86" s="31"/>
      <c r="BC86" s="31" t="n">
        <v>2236.9</v>
      </c>
      <c r="BD86" s="31"/>
      <c r="BE86" s="31"/>
      <c r="BF86" s="31" t="n">
        <f aca="false">BG86+BH86+BI86+BJ86</f>
        <v>2207.8</v>
      </c>
      <c r="BG86" s="31"/>
      <c r="BH86" s="31" t="n">
        <v>2207.8</v>
      </c>
      <c r="BI86" s="31"/>
      <c r="BJ86" s="31"/>
      <c r="BK86" s="31" t="n">
        <f aca="false">BL86+BM86+BN86+BO86</f>
        <v>2207.8</v>
      </c>
      <c r="BL86" s="31"/>
      <c r="BM86" s="31" t="n">
        <v>2207.8</v>
      </c>
      <c r="BN86" s="31"/>
      <c r="BO86" s="31"/>
      <c r="BP86" s="30" t="n">
        <f aca="false">BQ86+BR86+BS86+BT86</f>
        <v>2207.8</v>
      </c>
      <c r="BQ86" s="30"/>
      <c r="BR86" s="30" t="n">
        <v>2207.8</v>
      </c>
      <c r="BS86" s="30"/>
      <c r="BT86" s="30"/>
      <c r="BU86" s="30" t="n">
        <f aca="false">BW86+BY86+CA86+CC86</f>
        <v>2152.7</v>
      </c>
      <c r="BV86" s="30" t="n">
        <f aca="false">BX86+BZ86+CB86+CD86</f>
        <v>2076.7</v>
      </c>
      <c r="BW86" s="30" t="n">
        <v>0</v>
      </c>
      <c r="BX86" s="30" t="n">
        <v>0</v>
      </c>
      <c r="BY86" s="30" t="n">
        <v>2152.7</v>
      </c>
      <c r="BZ86" s="30" t="n">
        <v>2076.7</v>
      </c>
      <c r="CA86" s="30" t="n">
        <v>0</v>
      </c>
      <c r="CB86" s="30" t="n">
        <v>0</v>
      </c>
      <c r="CC86" s="30" t="n">
        <v>0</v>
      </c>
      <c r="CD86" s="30" t="n">
        <v>0</v>
      </c>
      <c r="CE86" s="30" t="n">
        <f aca="false">CF86+CG86+CH86+CI86</f>
        <v>2236.9</v>
      </c>
      <c r="CF86" s="30"/>
      <c r="CG86" s="30" t="n">
        <v>2236.9</v>
      </c>
      <c r="CH86" s="30"/>
      <c r="CI86" s="30"/>
      <c r="CJ86" s="30" t="n">
        <f aca="false">CK86+CL86+CM86+CN86</f>
        <v>2184.9</v>
      </c>
      <c r="CK86" s="30"/>
      <c r="CL86" s="30" t="n">
        <v>2184.9</v>
      </c>
      <c r="CM86" s="30"/>
      <c r="CN86" s="30"/>
      <c r="CO86" s="30" t="n">
        <f aca="false">CP86+CQ86+CR86+CS86</f>
        <v>2207.8</v>
      </c>
      <c r="CP86" s="30"/>
      <c r="CQ86" s="30" t="n">
        <v>2207.8</v>
      </c>
      <c r="CR86" s="30"/>
      <c r="CS86" s="30"/>
      <c r="CT86" s="30" t="n">
        <f aca="false">CU86+CV86+CW86+CX86</f>
        <v>2207.8</v>
      </c>
      <c r="CU86" s="30"/>
      <c r="CV86" s="30" t="n">
        <v>2207.8</v>
      </c>
      <c r="CW86" s="30"/>
      <c r="CX86" s="30"/>
      <c r="CY86" s="30" t="n">
        <f aca="false">CZ86+DA86+DB86+DC86</f>
        <v>2307.5</v>
      </c>
      <c r="CZ86" s="30" t="n">
        <v>0</v>
      </c>
      <c r="DA86" s="30" t="n">
        <v>2307.5</v>
      </c>
      <c r="DB86" s="30" t="n">
        <v>0</v>
      </c>
      <c r="DC86" s="30" t="n">
        <v>0</v>
      </c>
      <c r="DD86" s="30" t="n">
        <f aca="false">DE86+DF86+DG86+DH86</f>
        <v>2236.9</v>
      </c>
      <c r="DE86" s="30"/>
      <c r="DF86" s="30" t="n">
        <v>2236.9</v>
      </c>
      <c r="DG86" s="30"/>
      <c r="DH86" s="30"/>
      <c r="DI86" s="30" t="n">
        <f aca="false">DJ86+DK86+DL86+DM86</f>
        <v>2207.8</v>
      </c>
      <c r="DJ86" s="30"/>
      <c r="DK86" s="30" t="n">
        <v>2207.8</v>
      </c>
      <c r="DL86" s="30"/>
      <c r="DM86" s="30"/>
      <c r="DN86" s="30" t="n">
        <f aca="false">DO86+DP86+DQ86+DR86</f>
        <v>2152.7</v>
      </c>
      <c r="DO86" s="30" t="n">
        <v>0</v>
      </c>
      <c r="DP86" s="30" t="n">
        <v>2152.7</v>
      </c>
      <c r="DQ86" s="30" t="n">
        <v>0</v>
      </c>
      <c r="DR86" s="30" t="n">
        <v>0</v>
      </c>
      <c r="DS86" s="30" t="n">
        <f aca="false">DT86+DU86+DV86+DW86</f>
        <v>2236.9</v>
      </c>
      <c r="DT86" s="30"/>
      <c r="DU86" s="30" t="n">
        <v>2236.9</v>
      </c>
      <c r="DV86" s="30"/>
      <c r="DW86" s="30"/>
      <c r="DX86" s="30" t="n">
        <f aca="false">DY86+DZ86+EA86+EB86</f>
        <v>2184.9</v>
      </c>
      <c r="DY86" s="30"/>
      <c r="DZ86" s="30" t="n">
        <v>2184.9</v>
      </c>
      <c r="EA86" s="30"/>
      <c r="EB86" s="30"/>
      <c r="EC86" s="33" t="s">
        <v>214</v>
      </c>
    </row>
    <row r="87" customFormat="false" ht="191.25" hidden="false" customHeight="true" outlineLevel="0" collapsed="false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9"/>
      <c r="AA87" s="21"/>
      <c r="AB87" s="21"/>
      <c r="AC87" s="21"/>
      <c r="AD87" s="21"/>
      <c r="AE87" s="21" t="s">
        <v>502</v>
      </c>
      <c r="AF87" s="21" t="s">
        <v>444</v>
      </c>
      <c r="AG87" s="21" t="s">
        <v>503</v>
      </c>
      <c r="AH87" s="21"/>
      <c r="AI87" s="21"/>
      <c r="AJ87" s="21"/>
      <c r="AK87" s="21"/>
      <c r="AL87" s="21"/>
      <c r="AM87" s="21"/>
      <c r="AN87" s="21"/>
      <c r="AO87" s="21"/>
      <c r="AP87" s="21"/>
      <c r="AQ87" s="30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3"/>
    </row>
    <row r="88" customFormat="false" ht="126.75" hidden="false" customHeight="true" outlineLevel="0" collapsed="false">
      <c r="B88" s="28" t="s">
        <v>504</v>
      </c>
      <c r="C88" s="28"/>
      <c r="D88" s="28"/>
      <c r="E88" s="28"/>
      <c r="F88" s="28"/>
      <c r="G88" s="28" t="s">
        <v>505</v>
      </c>
      <c r="H88" s="28"/>
      <c r="I88" s="21" t="s">
        <v>182</v>
      </c>
      <c r="J88" s="21" t="s">
        <v>442</v>
      </c>
      <c r="K88" s="21" t="s">
        <v>184</v>
      </c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9"/>
      <c r="AA88" s="21"/>
      <c r="AB88" s="21"/>
      <c r="AC88" s="21"/>
      <c r="AD88" s="21"/>
      <c r="AE88" s="21" t="s">
        <v>506</v>
      </c>
      <c r="AF88" s="21" t="s">
        <v>343</v>
      </c>
      <c r="AG88" s="21" t="s">
        <v>507</v>
      </c>
      <c r="AH88" s="21"/>
      <c r="AI88" s="21"/>
      <c r="AJ88" s="21"/>
      <c r="AK88" s="21"/>
      <c r="AL88" s="21"/>
      <c r="AM88" s="21"/>
      <c r="AN88" s="21" t="s">
        <v>419</v>
      </c>
      <c r="AO88" s="21" t="s">
        <v>508</v>
      </c>
      <c r="AP88" s="21"/>
      <c r="AQ88" s="30" t="n">
        <v>60002</v>
      </c>
      <c r="AR88" s="31" t="n">
        <v>59945.2</v>
      </c>
      <c r="AS88" s="31" t="n">
        <v>0</v>
      </c>
      <c r="AT88" s="31" t="n">
        <v>0</v>
      </c>
      <c r="AU88" s="31" t="n">
        <v>60002</v>
      </c>
      <c r="AV88" s="31" t="n">
        <v>59945.2</v>
      </c>
      <c r="AW88" s="31" t="n">
        <v>0</v>
      </c>
      <c r="AX88" s="31" t="n">
        <v>0</v>
      </c>
      <c r="AY88" s="31" t="n">
        <v>0</v>
      </c>
      <c r="AZ88" s="31" t="n">
        <v>0</v>
      </c>
      <c r="BA88" s="31" t="n">
        <f aca="false">BB88+BC88+BD88+BE88</f>
        <v>74034.7</v>
      </c>
      <c r="BB88" s="31"/>
      <c r="BC88" s="31" t="n">
        <f aca="false">7497.7+66537</f>
        <v>74034.7</v>
      </c>
      <c r="BD88" s="31"/>
      <c r="BE88" s="31"/>
      <c r="BF88" s="31" t="n">
        <f aca="false">BG88+BH88+BI88+BJ88</f>
        <v>73853</v>
      </c>
      <c r="BG88" s="31"/>
      <c r="BH88" s="31" t="n">
        <f aca="false">7360+66493</f>
        <v>73853</v>
      </c>
      <c r="BI88" s="31"/>
      <c r="BJ88" s="31"/>
      <c r="BK88" s="31" t="n">
        <f aca="false">BL88+BM88+BN88+BO88</f>
        <v>73913</v>
      </c>
      <c r="BL88" s="31"/>
      <c r="BM88" s="31" t="n">
        <f aca="false">7360+66553</f>
        <v>73913</v>
      </c>
      <c r="BN88" s="31"/>
      <c r="BO88" s="31"/>
      <c r="BP88" s="30" t="n">
        <f aca="false">BQ88+BR88+BS88+BT88</f>
        <v>73913</v>
      </c>
      <c r="BQ88" s="30"/>
      <c r="BR88" s="30" t="n">
        <f aca="false">7360+66553</f>
        <v>73913</v>
      </c>
      <c r="BS88" s="30"/>
      <c r="BT88" s="30"/>
      <c r="BU88" s="30" t="n">
        <f aca="false">BW88+BY88+CA88+CC88</f>
        <v>60002</v>
      </c>
      <c r="BV88" s="30" t="n">
        <f aca="false">BX88+BZ88+CB88+CD88</f>
        <v>59945.2</v>
      </c>
      <c r="BW88" s="30" t="n">
        <v>0</v>
      </c>
      <c r="BX88" s="30" t="n">
        <v>0</v>
      </c>
      <c r="BY88" s="30" t="n">
        <v>60002</v>
      </c>
      <c r="BZ88" s="30" t="n">
        <v>59945.2</v>
      </c>
      <c r="CA88" s="30" t="n">
        <v>0</v>
      </c>
      <c r="CB88" s="30" t="n">
        <v>0</v>
      </c>
      <c r="CC88" s="30" t="n">
        <v>0</v>
      </c>
      <c r="CD88" s="30" t="n">
        <v>0</v>
      </c>
      <c r="CE88" s="30" t="n">
        <f aca="false">CF88+CG88+CH88+CI88</f>
        <v>74034.7</v>
      </c>
      <c r="CF88" s="30"/>
      <c r="CG88" s="30" t="n">
        <f aca="false">7497.7+66537</f>
        <v>74034.7</v>
      </c>
      <c r="CH88" s="30"/>
      <c r="CI88" s="30"/>
      <c r="CJ88" s="30" t="n">
        <f aca="false">CK88+CL88+CM88+CN88</f>
        <v>73853</v>
      </c>
      <c r="CK88" s="30"/>
      <c r="CL88" s="30" t="n">
        <f aca="false">7360+66493</f>
        <v>73853</v>
      </c>
      <c r="CM88" s="30"/>
      <c r="CN88" s="30"/>
      <c r="CO88" s="30" t="n">
        <f aca="false">CP88+CQ88+CR88+CS88</f>
        <v>73913</v>
      </c>
      <c r="CP88" s="30"/>
      <c r="CQ88" s="30" t="n">
        <f aca="false">7360+66553</f>
        <v>73913</v>
      </c>
      <c r="CR88" s="30"/>
      <c r="CS88" s="30"/>
      <c r="CT88" s="30" t="n">
        <f aca="false">CU88+CV88+CW88+CX88</f>
        <v>73913</v>
      </c>
      <c r="CU88" s="30"/>
      <c r="CV88" s="30" t="n">
        <f aca="false">7360+66553</f>
        <v>73913</v>
      </c>
      <c r="CW88" s="30"/>
      <c r="CX88" s="30"/>
      <c r="CY88" s="30" t="n">
        <f aca="false">CZ88+DA88+DB88+DC88</f>
        <v>60002</v>
      </c>
      <c r="CZ88" s="30" t="n">
        <v>0</v>
      </c>
      <c r="DA88" s="30" t="n">
        <v>60002</v>
      </c>
      <c r="DB88" s="30" t="n">
        <v>0</v>
      </c>
      <c r="DC88" s="30" t="n">
        <v>0</v>
      </c>
      <c r="DD88" s="30" t="n">
        <f aca="false">DE88+DF88+DG88+DH88</f>
        <v>74034.7</v>
      </c>
      <c r="DE88" s="30"/>
      <c r="DF88" s="30" t="n">
        <f aca="false">7497.7+66537</f>
        <v>74034.7</v>
      </c>
      <c r="DG88" s="30"/>
      <c r="DH88" s="30"/>
      <c r="DI88" s="30" t="n">
        <f aca="false">DJ88+DK88+DL88+DM88</f>
        <v>73853</v>
      </c>
      <c r="DJ88" s="30"/>
      <c r="DK88" s="30" t="n">
        <f aca="false">7360+66493</f>
        <v>73853</v>
      </c>
      <c r="DL88" s="30"/>
      <c r="DM88" s="30"/>
      <c r="DN88" s="30" t="n">
        <f aca="false">DO88+DP88+DQ88+DR88</f>
        <v>60002</v>
      </c>
      <c r="DO88" s="30" t="n">
        <v>0</v>
      </c>
      <c r="DP88" s="30" t="n">
        <v>60002</v>
      </c>
      <c r="DQ88" s="30" t="n">
        <v>0</v>
      </c>
      <c r="DR88" s="30" t="n">
        <v>0</v>
      </c>
      <c r="DS88" s="30" t="n">
        <f aca="false">DT88+DU88+DV88+DW88</f>
        <v>74034.7</v>
      </c>
      <c r="DT88" s="30"/>
      <c r="DU88" s="30" t="n">
        <f aca="false">7497.7+66537</f>
        <v>74034.7</v>
      </c>
      <c r="DV88" s="30"/>
      <c r="DW88" s="30"/>
      <c r="DX88" s="30" t="n">
        <f aca="false">DY88+DZ88+EA88+EB88</f>
        <v>73853</v>
      </c>
      <c r="DY88" s="30"/>
      <c r="DZ88" s="30" t="n">
        <f aca="false">7360+66493</f>
        <v>73853</v>
      </c>
      <c r="EA88" s="30"/>
      <c r="EB88" s="30"/>
      <c r="EC88" s="33" t="s">
        <v>274</v>
      </c>
    </row>
    <row r="89" customFormat="false" ht="235.5" hidden="false" customHeight="true" outlineLevel="0" collapsed="false">
      <c r="B89" s="28" t="s">
        <v>509</v>
      </c>
      <c r="C89" s="28"/>
      <c r="D89" s="28"/>
      <c r="E89" s="28"/>
      <c r="F89" s="28"/>
      <c r="G89" s="28" t="s">
        <v>510</v>
      </c>
      <c r="H89" s="28"/>
      <c r="I89" s="21" t="s">
        <v>182</v>
      </c>
      <c r="J89" s="21" t="s">
        <v>442</v>
      </c>
      <c r="K89" s="21" t="s">
        <v>184</v>
      </c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9"/>
      <c r="AA89" s="21"/>
      <c r="AB89" s="21"/>
      <c r="AC89" s="21"/>
      <c r="AD89" s="21"/>
      <c r="AE89" s="21" t="s">
        <v>511</v>
      </c>
      <c r="AF89" s="21" t="s">
        <v>512</v>
      </c>
      <c r="AG89" s="21" t="s">
        <v>513</v>
      </c>
      <c r="AH89" s="21"/>
      <c r="AI89" s="21"/>
      <c r="AJ89" s="21"/>
      <c r="AK89" s="21"/>
      <c r="AL89" s="21"/>
      <c r="AM89" s="21"/>
      <c r="AN89" s="21" t="s">
        <v>500</v>
      </c>
      <c r="AO89" s="21" t="s">
        <v>501</v>
      </c>
      <c r="AP89" s="21"/>
      <c r="AQ89" s="30" t="n">
        <v>1249</v>
      </c>
      <c r="AR89" s="31" t="n">
        <v>1063.8</v>
      </c>
      <c r="AS89" s="31" t="n">
        <v>0</v>
      </c>
      <c r="AT89" s="31" t="n">
        <v>0</v>
      </c>
      <c r="AU89" s="31" t="n">
        <v>1249</v>
      </c>
      <c r="AV89" s="31" t="n">
        <v>1063.8</v>
      </c>
      <c r="AW89" s="31" t="n">
        <v>0</v>
      </c>
      <c r="AX89" s="31" t="n">
        <v>0</v>
      </c>
      <c r="AY89" s="31"/>
      <c r="AZ89" s="31"/>
      <c r="BA89" s="31" t="n">
        <f aca="false">BB89+BC89+BD89+BE89</f>
        <v>1337.8</v>
      </c>
      <c r="BB89" s="31"/>
      <c r="BC89" s="31" t="n">
        <v>1337.8</v>
      </c>
      <c r="BD89" s="31"/>
      <c r="BE89" s="31"/>
      <c r="BF89" s="31" t="n">
        <f aca="false">BG89+BH89+BI89+BJ89</f>
        <v>1313</v>
      </c>
      <c r="BG89" s="31"/>
      <c r="BH89" s="31" t="n">
        <v>1313</v>
      </c>
      <c r="BI89" s="31"/>
      <c r="BJ89" s="31"/>
      <c r="BK89" s="31" t="n">
        <f aca="false">BL89+BM89+BN89+BO89</f>
        <v>1313</v>
      </c>
      <c r="BL89" s="31"/>
      <c r="BM89" s="31" t="n">
        <v>1313</v>
      </c>
      <c r="BN89" s="31"/>
      <c r="BO89" s="31"/>
      <c r="BP89" s="30" t="n">
        <f aca="false">BQ89+BR89+BS89+BT89</f>
        <v>1313</v>
      </c>
      <c r="BQ89" s="30"/>
      <c r="BR89" s="30" t="n">
        <v>1313</v>
      </c>
      <c r="BS89" s="30"/>
      <c r="BT89" s="30"/>
      <c r="BU89" s="34" t="n">
        <f aca="false">BW89+BY89+CA89+CC89</f>
        <v>1163</v>
      </c>
      <c r="BV89" s="34" t="n">
        <f aca="false">BX89+BZ89+CB89+CD89</f>
        <v>1063.8</v>
      </c>
      <c r="BW89" s="30" t="n">
        <v>0</v>
      </c>
      <c r="BX89" s="30" t="n">
        <v>0</v>
      </c>
      <c r="BY89" s="30" t="n">
        <v>1163</v>
      </c>
      <c r="BZ89" s="30" t="n">
        <v>1063.8</v>
      </c>
      <c r="CA89" s="30" t="n">
        <v>0</v>
      </c>
      <c r="CB89" s="30" t="n">
        <v>0</v>
      </c>
      <c r="CC89" s="30"/>
      <c r="CD89" s="30"/>
      <c r="CE89" s="30" t="n">
        <f aca="false">CF89+CG89+CH89+CI89</f>
        <v>1265.2</v>
      </c>
      <c r="CF89" s="30"/>
      <c r="CG89" s="30" t="n">
        <v>1265.2</v>
      </c>
      <c r="CH89" s="30"/>
      <c r="CI89" s="30"/>
      <c r="CJ89" s="30" t="n">
        <f aca="false">CK89+CL89+CM89+CN89</f>
        <v>1245</v>
      </c>
      <c r="CK89" s="30"/>
      <c r="CL89" s="30" t="n">
        <v>1245</v>
      </c>
      <c r="CM89" s="30"/>
      <c r="CN89" s="30"/>
      <c r="CO89" s="30" t="n">
        <f aca="false">CP89+CQ89+CR89+CS89</f>
        <v>1254</v>
      </c>
      <c r="CP89" s="30"/>
      <c r="CQ89" s="30" t="n">
        <v>1254</v>
      </c>
      <c r="CR89" s="30"/>
      <c r="CS89" s="30"/>
      <c r="CT89" s="30" t="n">
        <f aca="false">CU89+CV89+CW89+CX89</f>
        <v>1254</v>
      </c>
      <c r="CU89" s="30"/>
      <c r="CV89" s="30" t="n">
        <v>1254</v>
      </c>
      <c r="CW89" s="30"/>
      <c r="CX89" s="30"/>
      <c r="CY89" s="30" t="n">
        <f aca="false">CZ89+DA89+DB89+DC89</f>
        <v>1249</v>
      </c>
      <c r="CZ89" s="30" t="n">
        <v>0</v>
      </c>
      <c r="DA89" s="30" t="n">
        <v>1249</v>
      </c>
      <c r="DB89" s="30" t="n">
        <v>0</v>
      </c>
      <c r="DC89" s="30" t="n">
        <v>0</v>
      </c>
      <c r="DD89" s="30" t="n">
        <f aca="false">DE89+DF89+DG89+DH89</f>
        <v>1337.8</v>
      </c>
      <c r="DE89" s="30"/>
      <c r="DF89" s="30" t="n">
        <v>1337.8</v>
      </c>
      <c r="DG89" s="30"/>
      <c r="DH89" s="30"/>
      <c r="DI89" s="30" t="n">
        <f aca="false">DJ89+DK89+DL89+DM89</f>
        <v>1313</v>
      </c>
      <c r="DJ89" s="30"/>
      <c r="DK89" s="30" t="n">
        <v>1313</v>
      </c>
      <c r="DL89" s="30"/>
      <c r="DM89" s="30"/>
      <c r="DN89" s="30" t="n">
        <f aca="false">DO89+DP89+DQ89+DR89</f>
        <v>1163</v>
      </c>
      <c r="DO89" s="30" t="n">
        <v>0</v>
      </c>
      <c r="DP89" s="30" t="n">
        <v>1163</v>
      </c>
      <c r="DQ89" s="30" t="n">
        <v>0</v>
      </c>
      <c r="DR89" s="30"/>
      <c r="DS89" s="30" t="n">
        <f aca="false">DT89+DU89+DV89+DW89</f>
        <v>1265.2</v>
      </c>
      <c r="DT89" s="30"/>
      <c r="DU89" s="30" t="n">
        <v>1265.2</v>
      </c>
      <c r="DV89" s="30"/>
      <c r="DW89" s="30"/>
      <c r="DX89" s="30" t="n">
        <f aca="false">DY89+DZ89+EA89+EB89</f>
        <v>1245</v>
      </c>
      <c r="DY89" s="30"/>
      <c r="DZ89" s="30" t="n">
        <v>1245</v>
      </c>
      <c r="EA89" s="30"/>
      <c r="EB89" s="30"/>
      <c r="EC89" s="33" t="s">
        <v>274</v>
      </c>
    </row>
    <row r="90" customFormat="false" ht="129" hidden="false" customHeight="true" outlineLevel="0" collapsed="false">
      <c r="B90" s="28" t="s">
        <v>514</v>
      </c>
      <c r="C90" s="28"/>
      <c r="D90" s="28"/>
      <c r="E90" s="28"/>
      <c r="F90" s="28"/>
      <c r="G90" s="28" t="s">
        <v>515</v>
      </c>
      <c r="H90" s="28"/>
      <c r="I90" s="21" t="s">
        <v>182</v>
      </c>
      <c r="J90" s="21" t="s">
        <v>442</v>
      </c>
      <c r="K90" s="21" t="s">
        <v>184</v>
      </c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9"/>
      <c r="AA90" s="21"/>
      <c r="AB90" s="21"/>
      <c r="AC90" s="21"/>
      <c r="AD90" s="21"/>
      <c r="AE90" s="21" t="s">
        <v>443</v>
      </c>
      <c r="AF90" s="21" t="s">
        <v>444</v>
      </c>
      <c r="AG90" s="21" t="s">
        <v>445</v>
      </c>
      <c r="AH90" s="21"/>
      <c r="AI90" s="21"/>
      <c r="AJ90" s="21"/>
      <c r="AK90" s="21"/>
      <c r="AL90" s="21"/>
      <c r="AM90" s="21"/>
      <c r="AN90" s="21" t="s">
        <v>188</v>
      </c>
      <c r="AO90" s="21" t="s">
        <v>447</v>
      </c>
      <c r="AP90" s="21"/>
      <c r="AQ90" s="30" t="n">
        <v>146.5</v>
      </c>
      <c r="AR90" s="31" t="n">
        <v>146.5</v>
      </c>
      <c r="AS90" s="31" t="n">
        <v>0</v>
      </c>
      <c r="AT90" s="31" t="n">
        <v>0</v>
      </c>
      <c r="AU90" s="31" t="n">
        <v>146.5</v>
      </c>
      <c r="AV90" s="31" t="n">
        <v>146.5</v>
      </c>
      <c r="AW90" s="31" t="n">
        <v>0</v>
      </c>
      <c r="AX90" s="31" t="n">
        <v>0</v>
      </c>
      <c r="AY90" s="31" t="n">
        <v>0</v>
      </c>
      <c r="AZ90" s="31" t="n">
        <v>0</v>
      </c>
      <c r="BA90" s="31" t="n">
        <f aca="false">BB90+BC90+BD90+BE90</f>
        <v>358</v>
      </c>
      <c r="BB90" s="31"/>
      <c r="BC90" s="31" t="n">
        <v>358</v>
      </c>
      <c r="BD90" s="31"/>
      <c r="BE90" s="31"/>
      <c r="BF90" s="31" t="n">
        <f aca="false">BG90+BH90+BI90+BJ90</f>
        <v>368.6</v>
      </c>
      <c r="BG90" s="31"/>
      <c r="BH90" s="31" t="n">
        <v>368.6</v>
      </c>
      <c r="BI90" s="31"/>
      <c r="BJ90" s="31"/>
      <c r="BK90" s="31" t="n">
        <f aca="false">BL90+BM90+BN90+BO90</f>
        <v>381.9</v>
      </c>
      <c r="BL90" s="31"/>
      <c r="BM90" s="31" t="n">
        <v>381.9</v>
      </c>
      <c r="BN90" s="31"/>
      <c r="BO90" s="31"/>
      <c r="BP90" s="30" t="n">
        <f aca="false">BQ90+BR90+BS90+BT90</f>
        <v>381.9</v>
      </c>
      <c r="BQ90" s="30"/>
      <c r="BR90" s="30" t="n">
        <v>381.9</v>
      </c>
      <c r="BS90" s="30"/>
      <c r="BT90" s="30"/>
      <c r="BU90" s="34" t="n">
        <f aca="false">BW90+BY90+CA90+CC90</f>
        <v>146.5</v>
      </c>
      <c r="BV90" s="34" t="n">
        <f aca="false">BX90+BZ90+CB90+CD90</f>
        <v>146.5</v>
      </c>
      <c r="BW90" s="30" t="n">
        <v>0</v>
      </c>
      <c r="BX90" s="30" t="n">
        <v>0</v>
      </c>
      <c r="BY90" s="30" t="n">
        <v>146.5</v>
      </c>
      <c r="BZ90" s="30" t="n">
        <v>146.5</v>
      </c>
      <c r="CA90" s="30" t="n">
        <v>0</v>
      </c>
      <c r="CB90" s="30" t="n">
        <v>0</v>
      </c>
      <c r="CC90" s="30" t="n">
        <v>0</v>
      </c>
      <c r="CD90" s="30" t="n">
        <v>0</v>
      </c>
      <c r="CE90" s="30" t="n">
        <f aca="false">CF90+CG90+CH90+CI90</f>
        <v>358</v>
      </c>
      <c r="CF90" s="30"/>
      <c r="CG90" s="30" t="n">
        <v>358</v>
      </c>
      <c r="CH90" s="30"/>
      <c r="CI90" s="30"/>
      <c r="CJ90" s="30" t="n">
        <f aca="false">CK90+CL90+CM90+CN90</f>
        <v>368.6</v>
      </c>
      <c r="CK90" s="30"/>
      <c r="CL90" s="30" t="n">
        <v>368.6</v>
      </c>
      <c r="CM90" s="30"/>
      <c r="CN90" s="30"/>
      <c r="CO90" s="30" t="n">
        <f aca="false">CP90+CQ90+CR90+CS90</f>
        <v>381.9</v>
      </c>
      <c r="CP90" s="30"/>
      <c r="CQ90" s="30" t="n">
        <v>381.9</v>
      </c>
      <c r="CR90" s="30"/>
      <c r="CS90" s="30"/>
      <c r="CT90" s="30" t="n">
        <f aca="false">CU90+CV90+CW90+CX90</f>
        <v>381.9</v>
      </c>
      <c r="CU90" s="30"/>
      <c r="CV90" s="30" t="n">
        <v>381.9</v>
      </c>
      <c r="CW90" s="30"/>
      <c r="CX90" s="30"/>
      <c r="CY90" s="30" t="n">
        <f aca="false">CZ90+DA90+DB90+DC90</f>
        <v>146.5</v>
      </c>
      <c r="CZ90" s="30" t="n">
        <v>0</v>
      </c>
      <c r="DA90" s="30" t="n">
        <v>146.5</v>
      </c>
      <c r="DB90" s="30" t="n">
        <v>0</v>
      </c>
      <c r="DC90" s="30" t="n">
        <v>0</v>
      </c>
      <c r="DD90" s="30" t="n">
        <f aca="false">DE90+DF90+DG90+DH90</f>
        <v>358</v>
      </c>
      <c r="DE90" s="30"/>
      <c r="DF90" s="30" t="n">
        <v>358</v>
      </c>
      <c r="DG90" s="30"/>
      <c r="DH90" s="30"/>
      <c r="DI90" s="30" t="n">
        <f aca="false">DJ90+DK90+DL90+DM90</f>
        <v>368.6</v>
      </c>
      <c r="DJ90" s="30"/>
      <c r="DK90" s="30" t="n">
        <v>368.6</v>
      </c>
      <c r="DL90" s="30"/>
      <c r="DM90" s="30"/>
      <c r="DN90" s="30" t="n">
        <f aca="false">DO90+DP90+DQ90+DR90</f>
        <v>146.5</v>
      </c>
      <c r="DO90" s="30" t="n">
        <v>0</v>
      </c>
      <c r="DP90" s="30" t="n">
        <v>146.5</v>
      </c>
      <c r="DQ90" s="30" t="n">
        <v>0</v>
      </c>
      <c r="DR90" s="30" t="n">
        <v>0</v>
      </c>
      <c r="DS90" s="30" t="n">
        <f aca="false">DT90+DU90+DV90+DW90</f>
        <v>358</v>
      </c>
      <c r="DT90" s="30"/>
      <c r="DU90" s="30" t="n">
        <v>358</v>
      </c>
      <c r="DV90" s="30"/>
      <c r="DW90" s="30"/>
      <c r="DX90" s="30" t="n">
        <f aca="false">DY90+DZ90+EA90+EB90</f>
        <v>368.6</v>
      </c>
      <c r="DY90" s="30"/>
      <c r="DZ90" s="30" t="n">
        <v>368.6</v>
      </c>
      <c r="EA90" s="30"/>
      <c r="EB90" s="30"/>
      <c r="EC90" s="33" t="s">
        <v>274</v>
      </c>
    </row>
    <row r="91" customFormat="false" ht="40.5" hidden="false" customHeight="true" outlineLevel="0" collapsed="false">
      <c r="B91" s="28" t="s">
        <v>516</v>
      </c>
      <c r="C91" s="28"/>
      <c r="D91" s="28"/>
      <c r="E91" s="28"/>
      <c r="F91" s="28"/>
      <c r="G91" s="28" t="s">
        <v>517</v>
      </c>
      <c r="H91" s="28"/>
      <c r="I91" s="21" t="s">
        <v>177</v>
      </c>
      <c r="J91" s="21" t="s">
        <v>177</v>
      </c>
      <c r="K91" s="21" t="s">
        <v>177</v>
      </c>
      <c r="L91" s="21"/>
      <c r="M91" s="21"/>
      <c r="N91" s="21" t="s">
        <v>177</v>
      </c>
      <c r="O91" s="21" t="s">
        <v>177</v>
      </c>
      <c r="P91" s="21" t="s">
        <v>177</v>
      </c>
      <c r="Q91" s="21" t="s">
        <v>177</v>
      </c>
      <c r="R91" s="21" t="s">
        <v>177</v>
      </c>
      <c r="S91" s="21" t="s">
        <v>177</v>
      </c>
      <c r="T91" s="21" t="s">
        <v>177</v>
      </c>
      <c r="U91" s="21" t="s">
        <v>177</v>
      </c>
      <c r="V91" s="21" t="s">
        <v>177</v>
      </c>
      <c r="W91" s="21" t="s">
        <v>177</v>
      </c>
      <c r="X91" s="21" t="s">
        <v>177</v>
      </c>
      <c r="Y91" s="21" t="s">
        <v>177</v>
      </c>
      <c r="Z91" s="29" t="s">
        <v>177</v>
      </c>
      <c r="AA91" s="21" t="s">
        <v>177</v>
      </c>
      <c r="AB91" s="21" t="s">
        <v>177</v>
      </c>
      <c r="AC91" s="21" t="s">
        <v>177</v>
      </c>
      <c r="AD91" s="21" t="s">
        <v>177</v>
      </c>
      <c r="AE91" s="21" t="s">
        <v>177</v>
      </c>
      <c r="AF91" s="21" t="s">
        <v>177</v>
      </c>
      <c r="AG91" s="21" t="s">
        <v>177</v>
      </c>
      <c r="AH91" s="21" t="s">
        <v>177</v>
      </c>
      <c r="AI91" s="21" t="s">
        <v>177</v>
      </c>
      <c r="AJ91" s="21" t="s">
        <v>177</v>
      </c>
      <c r="AK91" s="21"/>
      <c r="AL91" s="21"/>
      <c r="AM91" s="21"/>
      <c r="AN91" s="21" t="s">
        <v>177</v>
      </c>
      <c r="AO91" s="21" t="s">
        <v>177</v>
      </c>
      <c r="AP91" s="21"/>
      <c r="AQ91" s="30"/>
      <c r="AR91" s="31"/>
      <c r="AS91" s="31"/>
      <c r="AT91" s="31"/>
      <c r="AU91" s="31"/>
      <c r="AV91" s="31"/>
      <c r="AW91" s="31"/>
      <c r="AX91" s="31"/>
      <c r="AY91" s="31"/>
      <c r="AZ91" s="31"/>
      <c r="BA91" s="31" t="n">
        <f aca="false">BB91+BC91+BD91+BE91</f>
        <v>0</v>
      </c>
      <c r="BB91" s="31"/>
      <c r="BC91" s="31"/>
      <c r="BD91" s="31"/>
      <c r="BE91" s="31"/>
      <c r="BF91" s="31" t="n">
        <f aca="false">BG91+BH91+BI91+BJ91</f>
        <v>34613.31</v>
      </c>
      <c r="BG91" s="31"/>
      <c r="BH91" s="31"/>
      <c r="BI91" s="31"/>
      <c r="BJ91" s="31" t="n">
        <v>34613.31</v>
      </c>
      <c r="BK91" s="31" t="n">
        <f aca="false">BL91+BM91+BN91+BO91</f>
        <v>73043.17</v>
      </c>
      <c r="BL91" s="31"/>
      <c r="BM91" s="31"/>
      <c r="BN91" s="31"/>
      <c r="BO91" s="31" t="n">
        <v>73043.17</v>
      </c>
      <c r="BP91" s="30" t="n">
        <f aca="false">BQ91+BR91+BS91+BT91</f>
        <v>0</v>
      </c>
      <c r="BQ91" s="30"/>
      <c r="BR91" s="30"/>
      <c r="BS91" s="30"/>
      <c r="BT91" s="30"/>
      <c r="BU91" s="34" t="n">
        <f aca="false">BW91+BY91+CA91+CC91</f>
        <v>0</v>
      </c>
      <c r="BV91" s="34" t="n">
        <f aca="false">BX91+BZ91+CB91+CD91</f>
        <v>0</v>
      </c>
      <c r="BW91" s="30"/>
      <c r="BX91" s="30"/>
      <c r="BY91" s="30"/>
      <c r="BZ91" s="30"/>
      <c r="CA91" s="30"/>
      <c r="CB91" s="30"/>
      <c r="CC91" s="30"/>
      <c r="CD91" s="30"/>
      <c r="CE91" s="30" t="n">
        <f aca="false">CF91+CG91+CH91+CI91</f>
        <v>0</v>
      </c>
      <c r="CF91" s="30"/>
      <c r="CG91" s="30"/>
      <c r="CH91" s="30"/>
      <c r="CI91" s="30"/>
      <c r="CJ91" s="30" t="n">
        <f aca="false">CK91+CL91+CM91+CN91</f>
        <v>34613.31</v>
      </c>
      <c r="CK91" s="30"/>
      <c r="CL91" s="30"/>
      <c r="CM91" s="30"/>
      <c r="CN91" s="31" t="n">
        <v>34613.31</v>
      </c>
      <c r="CO91" s="30" t="n">
        <f aca="false">CP91+CQ91+CR91+CS91</f>
        <v>73043.17</v>
      </c>
      <c r="CP91" s="30"/>
      <c r="CQ91" s="30"/>
      <c r="CR91" s="30"/>
      <c r="CS91" s="31" t="n">
        <v>73043.17</v>
      </c>
      <c r="CT91" s="30" t="n">
        <f aca="false">CU91+CV91+CW91+CX91</f>
        <v>0</v>
      </c>
      <c r="CU91" s="30"/>
      <c r="CV91" s="30"/>
      <c r="CW91" s="30"/>
      <c r="CX91" s="30"/>
      <c r="CY91" s="30" t="n">
        <f aca="false">CZ91+DA91+DB91+DC91</f>
        <v>0</v>
      </c>
      <c r="CZ91" s="30"/>
      <c r="DA91" s="30"/>
      <c r="DB91" s="30"/>
      <c r="DC91" s="30"/>
      <c r="DD91" s="30" t="n">
        <f aca="false">DE91+DF91+DG91+DH91</f>
        <v>0</v>
      </c>
      <c r="DE91" s="30"/>
      <c r="DF91" s="30"/>
      <c r="DG91" s="30"/>
      <c r="DH91" s="30"/>
      <c r="DI91" s="30" t="n">
        <f aca="false">DJ91+DK91+DL91+DM91</f>
        <v>34613.31</v>
      </c>
      <c r="DJ91" s="30"/>
      <c r="DK91" s="30"/>
      <c r="DL91" s="30"/>
      <c r="DM91" s="31" t="n">
        <v>34613.31</v>
      </c>
      <c r="DN91" s="30" t="n">
        <f aca="false">DO91+DP91+DQ91+DR91</f>
        <v>0</v>
      </c>
      <c r="DO91" s="30"/>
      <c r="DP91" s="30"/>
      <c r="DQ91" s="30"/>
      <c r="DR91" s="30"/>
      <c r="DS91" s="30" t="n">
        <f aca="false">DT91+DU91+DV91+DW91</f>
        <v>0</v>
      </c>
      <c r="DT91" s="30"/>
      <c r="DU91" s="30"/>
      <c r="DV91" s="30"/>
      <c r="DW91" s="30"/>
      <c r="DX91" s="30" t="n">
        <f aca="false">DY91+DZ91+EA91+EB91</f>
        <v>34613.31</v>
      </c>
      <c r="DY91" s="30"/>
      <c r="DZ91" s="30"/>
      <c r="EA91" s="30"/>
      <c r="EB91" s="31" t="n">
        <v>34613.31</v>
      </c>
      <c r="EC91" s="33" t="s">
        <v>190</v>
      </c>
    </row>
    <row r="92" customFormat="false" ht="15" hidden="false" customHeight="true" outlineLevel="0" collapsed="false">
      <c r="B92" s="28" t="s">
        <v>518</v>
      </c>
      <c r="C92" s="28"/>
      <c r="D92" s="28"/>
      <c r="E92" s="28"/>
      <c r="F92" s="28"/>
      <c r="G92" s="28" t="s">
        <v>519</v>
      </c>
      <c r="H92" s="28"/>
      <c r="I92" s="21" t="s">
        <v>177</v>
      </c>
      <c r="J92" s="21" t="s">
        <v>177</v>
      </c>
      <c r="K92" s="21" t="s">
        <v>177</v>
      </c>
      <c r="L92" s="21"/>
      <c r="M92" s="21"/>
      <c r="N92" s="21" t="s">
        <v>177</v>
      </c>
      <c r="O92" s="21" t="s">
        <v>177</v>
      </c>
      <c r="P92" s="21" t="s">
        <v>177</v>
      </c>
      <c r="Q92" s="21" t="s">
        <v>177</v>
      </c>
      <c r="R92" s="21" t="s">
        <v>177</v>
      </c>
      <c r="S92" s="21" t="s">
        <v>177</v>
      </c>
      <c r="T92" s="21" t="s">
        <v>177</v>
      </c>
      <c r="U92" s="21" t="s">
        <v>177</v>
      </c>
      <c r="V92" s="21" t="s">
        <v>177</v>
      </c>
      <c r="W92" s="21" t="s">
        <v>177</v>
      </c>
      <c r="X92" s="21" t="s">
        <v>177</v>
      </c>
      <c r="Y92" s="21" t="s">
        <v>177</v>
      </c>
      <c r="Z92" s="29" t="s">
        <v>177</v>
      </c>
      <c r="AA92" s="21" t="s">
        <v>177</v>
      </c>
      <c r="AB92" s="21" t="s">
        <v>177</v>
      </c>
      <c r="AC92" s="21" t="s">
        <v>177</v>
      </c>
      <c r="AD92" s="21" t="s">
        <v>177</v>
      </c>
      <c r="AE92" s="21" t="s">
        <v>177</v>
      </c>
      <c r="AF92" s="21" t="s">
        <v>177</v>
      </c>
      <c r="AG92" s="21" t="s">
        <v>177</v>
      </c>
      <c r="AH92" s="21" t="s">
        <v>177</v>
      </c>
      <c r="AI92" s="21" t="s">
        <v>177</v>
      </c>
      <c r="AJ92" s="21" t="s">
        <v>177</v>
      </c>
      <c r="AK92" s="21"/>
      <c r="AL92" s="21"/>
      <c r="AM92" s="21"/>
      <c r="AN92" s="21" t="s">
        <v>177</v>
      </c>
      <c r="AO92" s="21" t="s">
        <v>177</v>
      </c>
      <c r="AP92" s="21"/>
      <c r="AQ92" s="30" t="n">
        <v>3242792.4</v>
      </c>
      <c r="AR92" s="31" t="n">
        <v>3135719.7</v>
      </c>
      <c r="AS92" s="31" t="n">
        <v>242988.2</v>
      </c>
      <c r="AT92" s="31" t="n">
        <v>238273.4</v>
      </c>
      <c r="AU92" s="31" t="n">
        <v>1348156.9</v>
      </c>
      <c r="AV92" s="31" t="n">
        <v>1334517.8</v>
      </c>
      <c r="AW92" s="31" t="n">
        <v>3533</v>
      </c>
      <c r="AX92" s="31" t="n">
        <v>3509</v>
      </c>
      <c r="AY92" s="31" t="n">
        <v>1648114.3</v>
      </c>
      <c r="AZ92" s="31" t="n">
        <v>1559419.5</v>
      </c>
      <c r="BA92" s="31" t="n">
        <f aca="false">BB92+BC92+BD92+BE92</f>
        <v>3907978.36</v>
      </c>
      <c r="BB92" s="31" t="n">
        <f aca="false">BB93</f>
        <v>139922.1</v>
      </c>
      <c r="BC92" s="31" t="n">
        <f aca="false">BC93</f>
        <v>1731910.5</v>
      </c>
      <c r="BD92" s="31" t="n">
        <f aca="false">BD93</f>
        <v>24</v>
      </c>
      <c r="BE92" s="31" t="n">
        <f aca="false">BE93</f>
        <v>2036121.76</v>
      </c>
      <c r="BF92" s="31" t="n">
        <f aca="false">BG92+BH92+BI92+BJ92</f>
        <v>3080275.38</v>
      </c>
      <c r="BG92" s="31" t="n">
        <f aca="false">BG93</f>
        <v>198159.7</v>
      </c>
      <c r="BH92" s="31" t="n">
        <f aca="false">BH93</f>
        <v>1517134.1</v>
      </c>
      <c r="BI92" s="31" t="n">
        <f aca="false">BI93</f>
        <v>0</v>
      </c>
      <c r="BJ92" s="31" t="n">
        <f aca="false">BJ93</f>
        <v>1364981.58</v>
      </c>
      <c r="BK92" s="31" t="n">
        <f aca="false">BL92+BM92+BN92+BO92</f>
        <v>3120323.71</v>
      </c>
      <c r="BL92" s="31" t="n">
        <f aca="false">BL93</f>
        <v>195738.3</v>
      </c>
      <c r="BM92" s="31" t="n">
        <f aca="false">BM93</f>
        <v>1435812</v>
      </c>
      <c r="BN92" s="31" t="n">
        <f aca="false">BN93</f>
        <v>25420.87</v>
      </c>
      <c r="BO92" s="31" t="n">
        <f aca="false">BO93</f>
        <v>1463352.54</v>
      </c>
      <c r="BP92" s="30" t="n">
        <f aca="false">BQ92+BR92+BS92+BT92</f>
        <v>3021859.67</v>
      </c>
      <c r="BQ92" s="31" t="n">
        <f aca="false">BQ93</f>
        <v>195738.3</v>
      </c>
      <c r="BR92" s="31" t="n">
        <f aca="false">BR93</f>
        <v>1435812</v>
      </c>
      <c r="BS92" s="31" t="n">
        <f aca="false">BS93</f>
        <v>0</v>
      </c>
      <c r="BT92" s="31" t="n">
        <f aca="false">BT93</f>
        <v>1390309.37</v>
      </c>
      <c r="BU92" s="34" t="n">
        <f aca="false">BW92+BY92+CA92+CC92</f>
        <v>3157432.4</v>
      </c>
      <c r="BV92" s="34" t="n">
        <f aca="false">BX92+BZ92+CB92+CD92</f>
        <v>3066297.7</v>
      </c>
      <c r="BW92" s="31" t="n">
        <f aca="false">BW93</f>
        <v>236666.2</v>
      </c>
      <c r="BX92" s="31" t="n">
        <f aca="false">BX93</f>
        <v>231951.4</v>
      </c>
      <c r="BY92" s="31" t="n">
        <f aca="false">BY93</f>
        <v>1299493.1</v>
      </c>
      <c r="BZ92" s="31" t="n">
        <f aca="false">BZ93</f>
        <v>1294858.7</v>
      </c>
      <c r="CA92" s="31" t="n">
        <f aca="false">CA93</f>
        <v>240</v>
      </c>
      <c r="CB92" s="31" t="n">
        <f aca="false">CB93</f>
        <v>216</v>
      </c>
      <c r="CC92" s="31" t="n">
        <f aca="false">CC93</f>
        <v>1621033.1</v>
      </c>
      <c r="CD92" s="31" t="n">
        <f aca="false">CD93</f>
        <v>1539271.6</v>
      </c>
      <c r="CE92" s="30" t="n">
        <f aca="false">CF92+CG92+CH92+CI92</f>
        <v>3827756.16</v>
      </c>
      <c r="CF92" s="31" t="n">
        <f aca="false">CF93</f>
        <v>138147.5</v>
      </c>
      <c r="CG92" s="31" t="n">
        <f aca="false">CG93</f>
        <v>1697091.7</v>
      </c>
      <c r="CH92" s="31" t="n">
        <f aca="false">CH93</f>
        <v>24</v>
      </c>
      <c r="CI92" s="31" t="n">
        <f aca="false">CI93</f>
        <v>1992492.96</v>
      </c>
      <c r="CJ92" s="30" t="n">
        <f aca="false">CK92+CL92+CM92+CN92</f>
        <v>2982265.68</v>
      </c>
      <c r="CK92" s="31" t="n">
        <f aca="false">CK93</f>
        <v>196326.1</v>
      </c>
      <c r="CL92" s="31" t="n">
        <f aca="false">CL93</f>
        <v>1442113</v>
      </c>
      <c r="CM92" s="31" t="n">
        <f aca="false">CM93</f>
        <v>0</v>
      </c>
      <c r="CN92" s="31" t="n">
        <f aca="false">CN93</f>
        <v>1343826.58</v>
      </c>
      <c r="CO92" s="30" t="n">
        <f aca="false">CP92+CQ92+CR92+CS92</f>
        <v>3038989.44</v>
      </c>
      <c r="CP92" s="31" t="n">
        <f aca="false">CP93</f>
        <v>193450.5</v>
      </c>
      <c r="CQ92" s="31" t="n">
        <f aca="false">CQ93</f>
        <v>1401936.7</v>
      </c>
      <c r="CR92" s="31" t="n">
        <f aca="false">CR93</f>
        <v>0</v>
      </c>
      <c r="CS92" s="31" t="n">
        <f aca="false">CS93</f>
        <v>1443602.24</v>
      </c>
      <c r="CT92" s="30" t="n">
        <f aca="false">CU92+CV92+CW92+CX92</f>
        <v>2965946.27</v>
      </c>
      <c r="CU92" s="31" t="n">
        <f aca="false">CU93</f>
        <v>193450.5</v>
      </c>
      <c r="CV92" s="31" t="n">
        <f aca="false">CV93</f>
        <v>1401936.7</v>
      </c>
      <c r="CW92" s="31" t="n">
        <f aca="false">CW93</f>
        <v>0</v>
      </c>
      <c r="CX92" s="31" t="n">
        <f aca="false">CX93</f>
        <v>1370559.07</v>
      </c>
      <c r="CY92" s="30" t="n">
        <f aca="false">CZ92+DA92+DB92+DC92</f>
        <v>3230905.8</v>
      </c>
      <c r="CZ92" s="31" t="n">
        <f aca="false">CZ93</f>
        <v>238273.4</v>
      </c>
      <c r="DA92" s="31" t="n">
        <f aca="false">DA93</f>
        <v>1346892.4</v>
      </c>
      <c r="DB92" s="31" t="n">
        <f aca="false">DB93</f>
        <v>3533</v>
      </c>
      <c r="DC92" s="31" t="n">
        <f aca="false">DC93</f>
        <v>1642207</v>
      </c>
      <c r="DD92" s="30" t="n">
        <f aca="false">DE92+DF92+DG92+DH92</f>
        <v>3912151.46</v>
      </c>
      <c r="DE92" s="31" t="n">
        <f aca="false">DE93</f>
        <v>139922.1</v>
      </c>
      <c r="DF92" s="31" t="n">
        <f aca="false">DF93</f>
        <v>1731119.8</v>
      </c>
      <c r="DG92" s="31" t="n">
        <f aca="false">DG93</f>
        <v>24</v>
      </c>
      <c r="DH92" s="31" t="n">
        <f aca="false">DH93</f>
        <v>2041085.56</v>
      </c>
      <c r="DI92" s="30" t="n">
        <f aca="false">DJ92+DK92+DL92+DM92</f>
        <v>3080275.38</v>
      </c>
      <c r="DJ92" s="31" t="n">
        <f aca="false">DJ93</f>
        <v>198159.7</v>
      </c>
      <c r="DK92" s="31" t="n">
        <f aca="false">DK93</f>
        <v>1517134.1</v>
      </c>
      <c r="DL92" s="31" t="n">
        <f aca="false">DL93</f>
        <v>0</v>
      </c>
      <c r="DM92" s="31" t="n">
        <f aca="false">DM93</f>
        <v>1364981.58</v>
      </c>
      <c r="DN92" s="30" t="n">
        <f aca="false">DO92+DP92+DQ92+DR92</f>
        <v>3121506.3</v>
      </c>
      <c r="DO92" s="31" t="n">
        <f aca="false">DO93</f>
        <v>231951.4</v>
      </c>
      <c r="DP92" s="31" t="n">
        <f aca="false">DP93</f>
        <v>1299250.8</v>
      </c>
      <c r="DQ92" s="31" t="n">
        <f aca="false">DQ93</f>
        <v>240</v>
      </c>
      <c r="DR92" s="31" t="n">
        <f aca="false">DR93</f>
        <v>1590064.1</v>
      </c>
      <c r="DS92" s="30" t="n">
        <f aca="false">DT92+DU92+DV92+DW92</f>
        <v>3833019.76</v>
      </c>
      <c r="DT92" s="31" t="n">
        <f aca="false">DT93</f>
        <v>138147.5</v>
      </c>
      <c r="DU92" s="31" t="n">
        <f aca="false">DU93</f>
        <v>1697091.7</v>
      </c>
      <c r="DV92" s="31" t="n">
        <f aca="false">DV93</f>
        <v>24</v>
      </c>
      <c r="DW92" s="31" t="n">
        <f aca="false">DW93</f>
        <v>1997756.56</v>
      </c>
      <c r="DX92" s="30" t="n">
        <f aca="false">DY92+DZ92+EA92+EB92</f>
        <v>2982265.73</v>
      </c>
      <c r="DY92" s="31" t="n">
        <f aca="false">DY93</f>
        <v>196326.1</v>
      </c>
      <c r="DZ92" s="31" t="n">
        <f aca="false">DZ93</f>
        <v>1442113</v>
      </c>
      <c r="EA92" s="31" t="n">
        <f aca="false">EA93</f>
        <v>0</v>
      </c>
      <c r="EB92" s="31" t="n">
        <f aca="false">EB93</f>
        <v>1343826.63</v>
      </c>
      <c r="EC92" s="33"/>
    </row>
    <row r="93" customFormat="false" ht="15" hidden="false" customHeight="true" outlineLevel="0" collapsed="false">
      <c r="B93" s="28" t="s">
        <v>520</v>
      </c>
      <c r="C93" s="28"/>
      <c r="D93" s="28"/>
      <c r="E93" s="28"/>
      <c r="F93" s="28"/>
      <c r="G93" s="28" t="s">
        <v>521</v>
      </c>
      <c r="H93" s="28"/>
      <c r="I93" s="21" t="s">
        <v>177</v>
      </c>
      <c r="J93" s="21" t="s">
        <v>177</v>
      </c>
      <c r="K93" s="21" t="s">
        <v>177</v>
      </c>
      <c r="L93" s="21"/>
      <c r="M93" s="21"/>
      <c r="N93" s="21" t="s">
        <v>177</v>
      </c>
      <c r="O93" s="21" t="s">
        <v>177</v>
      </c>
      <c r="P93" s="21" t="s">
        <v>177</v>
      </c>
      <c r="Q93" s="21" t="s">
        <v>177</v>
      </c>
      <c r="R93" s="21" t="s">
        <v>177</v>
      </c>
      <c r="S93" s="21" t="s">
        <v>177</v>
      </c>
      <c r="T93" s="21" t="s">
        <v>177</v>
      </c>
      <c r="U93" s="21" t="s">
        <v>177</v>
      </c>
      <c r="V93" s="21" t="s">
        <v>177</v>
      </c>
      <c r="W93" s="21" t="s">
        <v>177</v>
      </c>
      <c r="X93" s="21" t="s">
        <v>177</v>
      </c>
      <c r="Y93" s="21" t="s">
        <v>177</v>
      </c>
      <c r="Z93" s="29" t="s">
        <v>177</v>
      </c>
      <c r="AA93" s="21" t="s">
        <v>177</v>
      </c>
      <c r="AB93" s="21" t="s">
        <v>177</v>
      </c>
      <c r="AC93" s="21" t="s">
        <v>177</v>
      </c>
      <c r="AD93" s="21" t="s">
        <v>177</v>
      </c>
      <c r="AE93" s="21" t="s">
        <v>177</v>
      </c>
      <c r="AF93" s="21" t="s">
        <v>177</v>
      </c>
      <c r="AG93" s="21" t="s">
        <v>177</v>
      </c>
      <c r="AH93" s="21" t="s">
        <v>177</v>
      </c>
      <c r="AI93" s="21" t="s">
        <v>177</v>
      </c>
      <c r="AJ93" s="21" t="s">
        <v>177</v>
      </c>
      <c r="AK93" s="21"/>
      <c r="AL93" s="21"/>
      <c r="AM93" s="21"/>
      <c r="AN93" s="21" t="s">
        <v>177</v>
      </c>
      <c r="AO93" s="21" t="s">
        <v>177</v>
      </c>
      <c r="AP93" s="21"/>
      <c r="AQ93" s="30" t="n">
        <v>3242792.4</v>
      </c>
      <c r="AR93" s="31" t="n">
        <v>3135719.7</v>
      </c>
      <c r="AS93" s="31" t="n">
        <v>242988.2</v>
      </c>
      <c r="AT93" s="31" t="n">
        <v>238273.4</v>
      </c>
      <c r="AU93" s="31" t="n">
        <v>1348156.9</v>
      </c>
      <c r="AV93" s="31" t="n">
        <v>1334517.8</v>
      </c>
      <c r="AW93" s="31" t="n">
        <v>3533</v>
      </c>
      <c r="AX93" s="31" t="n">
        <v>3509</v>
      </c>
      <c r="AY93" s="31" t="n">
        <v>1648114.3</v>
      </c>
      <c r="AZ93" s="31" t="n">
        <v>1559419.5</v>
      </c>
      <c r="BA93" s="31" t="n">
        <f aca="false">BB93+BC93+BD93+BE93</f>
        <v>3907978.36</v>
      </c>
      <c r="BB93" s="31" t="n">
        <f aca="false">BB13</f>
        <v>139922.1</v>
      </c>
      <c r="BC93" s="31" t="n">
        <f aca="false">BC13</f>
        <v>1731910.5</v>
      </c>
      <c r="BD93" s="31" t="n">
        <f aca="false">BD13</f>
        <v>24</v>
      </c>
      <c r="BE93" s="31" t="n">
        <f aca="false">BE13</f>
        <v>2036121.76</v>
      </c>
      <c r="BF93" s="31" t="n">
        <f aca="false">BG93+BH93+BI93+BJ93</f>
        <v>3080275.38</v>
      </c>
      <c r="BG93" s="31" t="n">
        <f aca="false">BG13</f>
        <v>198159.7</v>
      </c>
      <c r="BH93" s="31" t="n">
        <f aca="false">BH13</f>
        <v>1517134.1</v>
      </c>
      <c r="BI93" s="31" t="n">
        <f aca="false">BI13</f>
        <v>0</v>
      </c>
      <c r="BJ93" s="31" t="n">
        <f aca="false">BJ13</f>
        <v>1364981.58</v>
      </c>
      <c r="BK93" s="31" t="n">
        <f aca="false">BL93+BM93+BN93+BO93</f>
        <v>3120323.71</v>
      </c>
      <c r="BL93" s="31" t="n">
        <f aca="false">BL13</f>
        <v>195738.3</v>
      </c>
      <c r="BM93" s="31" t="n">
        <f aca="false">BM13</f>
        <v>1435812</v>
      </c>
      <c r="BN93" s="31" t="n">
        <f aca="false">BN13</f>
        <v>25420.87</v>
      </c>
      <c r="BO93" s="31" t="n">
        <f aca="false">BO13</f>
        <v>1463352.54</v>
      </c>
      <c r="BP93" s="30" t="n">
        <f aca="false">BQ93+BR93+BS93+BT93</f>
        <v>3021859.67</v>
      </c>
      <c r="BQ93" s="31" t="n">
        <f aca="false">BQ13</f>
        <v>195738.3</v>
      </c>
      <c r="BR93" s="31" t="n">
        <f aca="false">BR13</f>
        <v>1435812</v>
      </c>
      <c r="BS93" s="31" t="n">
        <f aca="false">BS13</f>
        <v>0</v>
      </c>
      <c r="BT93" s="31" t="n">
        <f aca="false">BT13</f>
        <v>1390309.37</v>
      </c>
      <c r="BU93" s="34" t="n">
        <f aca="false">BW93+BY93+CA93+CC93</f>
        <v>3157432.4</v>
      </c>
      <c r="BV93" s="34" t="n">
        <f aca="false">BX93+BZ93+CB93+CD93</f>
        <v>3066297.7</v>
      </c>
      <c r="BW93" s="31" t="n">
        <f aca="false">BW13</f>
        <v>236666.2</v>
      </c>
      <c r="BX93" s="31" t="n">
        <f aca="false">BX13</f>
        <v>231951.4</v>
      </c>
      <c r="BY93" s="31" t="n">
        <f aca="false">BY13</f>
        <v>1299493.1</v>
      </c>
      <c r="BZ93" s="31" t="n">
        <f aca="false">BZ13</f>
        <v>1294858.7</v>
      </c>
      <c r="CA93" s="31" t="n">
        <f aca="false">CA13</f>
        <v>240</v>
      </c>
      <c r="CB93" s="31" t="n">
        <f aca="false">CB13</f>
        <v>216</v>
      </c>
      <c r="CC93" s="31" t="n">
        <f aca="false">CC13</f>
        <v>1621033.1</v>
      </c>
      <c r="CD93" s="31" t="n">
        <f aca="false">CD13</f>
        <v>1539271.6</v>
      </c>
      <c r="CE93" s="30" t="n">
        <f aca="false">CF93+CG93+CH93+CI93</f>
        <v>3827756.16</v>
      </c>
      <c r="CF93" s="31" t="n">
        <f aca="false">CF13</f>
        <v>138147.5</v>
      </c>
      <c r="CG93" s="31" t="n">
        <f aca="false">CG13</f>
        <v>1697091.7</v>
      </c>
      <c r="CH93" s="31" t="n">
        <f aca="false">CH13</f>
        <v>24</v>
      </c>
      <c r="CI93" s="31" t="n">
        <f aca="false">CI13</f>
        <v>1992492.96</v>
      </c>
      <c r="CJ93" s="30" t="n">
        <f aca="false">CK93+CL93+CM93+CN93</f>
        <v>2982265.68</v>
      </c>
      <c r="CK93" s="31" t="n">
        <f aca="false">CK13</f>
        <v>196326.1</v>
      </c>
      <c r="CL93" s="31" t="n">
        <f aca="false">CL13</f>
        <v>1442113</v>
      </c>
      <c r="CM93" s="31" t="n">
        <f aca="false">CM13</f>
        <v>0</v>
      </c>
      <c r="CN93" s="31" t="n">
        <f aca="false">CN13</f>
        <v>1343826.58</v>
      </c>
      <c r="CO93" s="30" t="n">
        <f aca="false">CP93+CQ93+CR93+CS93</f>
        <v>3038989.44</v>
      </c>
      <c r="CP93" s="31" t="n">
        <f aca="false">CP13</f>
        <v>193450.5</v>
      </c>
      <c r="CQ93" s="31" t="n">
        <f aca="false">CQ13</f>
        <v>1401936.7</v>
      </c>
      <c r="CR93" s="31" t="n">
        <f aca="false">CR13</f>
        <v>0</v>
      </c>
      <c r="CS93" s="31" t="n">
        <f aca="false">CS13</f>
        <v>1443602.24</v>
      </c>
      <c r="CT93" s="30" t="n">
        <f aca="false">CU93+CV93+CW93+CX93</f>
        <v>2965946.27</v>
      </c>
      <c r="CU93" s="31" t="n">
        <f aca="false">CU13</f>
        <v>193450.5</v>
      </c>
      <c r="CV93" s="31" t="n">
        <f aca="false">CV13</f>
        <v>1401936.7</v>
      </c>
      <c r="CW93" s="31" t="n">
        <f aca="false">CW13</f>
        <v>0</v>
      </c>
      <c r="CX93" s="31" t="n">
        <f aca="false">CX13</f>
        <v>1370559.07</v>
      </c>
      <c r="CY93" s="30" t="n">
        <f aca="false">CZ93+DA93+DB93+DC93</f>
        <v>3230905.8</v>
      </c>
      <c r="CZ93" s="31" t="n">
        <f aca="false">CZ13</f>
        <v>238273.4</v>
      </c>
      <c r="DA93" s="31" t="n">
        <f aca="false">DA13</f>
        <v>1346892.4</v>
      </c>
      <c r="DB93" s="31" t="n">
        <f aca="false">DB13</f>
        <v>3533</v>
      </c>
      <c r="DC93" s="31" t="n">
        <f aca="false">DC13</f>
        <v>1642207</v>
      </c>
      <c r="DD93" s="30" t="n">
        <f aca="false">DE93+DF93+DG93+DH93</f>
        <v>3912151.46</v>
      </c>
      <c r="DE93" s="31" t="n">
        <f aca="false">DE13</f>
        <v>139922.1</v>
      </c>
      <c r="DF93" s="31" t="n">
        <f aca="false">DF13</f>
        <v>1731119.8</v>
      </c>
      <c r="DG93" s="31" t="n">
        <f aca="false">DG13</f>
        <v>24</v>
      </c>
      <c r="DH93" s="31" t="n">
        <f aca="false">DH13</f>
        <v>2041085.56</v>
      </c>
      <c r="DI93" s="30" t="n">
        <f aca="false">DJ93+DK93+DL93+DM93</f>
        <v>3080275.38</v>
      </c>
      <c r="DJ93" s="31" t="n">
        <f aca="false">DJ13</f>
        <v>198159.7</v>
      </c>
      <c r="DK93" s="31" t="n">
        <f aca="false">DK13</f>
        <v>1517134.1</v>
      </c>
      <c r="DL93" s="31" t="n">
        <f aca="false">DL13</f>
        <v>0</v>
      </c>
      <c r="DM93" s="31" t="n">
        <f aca="false">DM13</f>
        <v>1364981.58</v>
      </c>
      <c r="DN93" s="30" t="n">
        <f aca="false">DO93+DP93+DQ93+DR93</f>
        <v>3121506.3</v>
      </c>
      <c r="DO93" s="31" t="n">
        <f aca="false">DO13</f>
        <v>231951.4</v>
      </c>
      <c r="DP93" s="31" t="n">
        <f aca="false">DP13</f>
        <v>1299250.8</v>
      </c>
      <c r="DQ93" s="31" t="n">
        <f aca="false">DQ13</f>
        <v>240</v>
      </c>
      <c r="DR93" s="31" t="n">
        <f aca="false">DR13</f>
        <v>1590064.1</v>
      </c>
      <c r="DS93" s="30" t="n">
        <f aca="false">DT93+DU93+DV93+DW93</f>
        <v>3833019.76</v>
      </c>
      <c r="DT93" s="31" t="n">
        <f aca="false">DT13</f>
        <v>138147.5</v>
      </c>
      <c r="DU93" s="31" t="n">
        <f aca="false">DU13</f>
        <v>1697091.7</v>
      </c>
      <c r="DV93" s="31" t="n">
        <f aca="false">DV13</f>
        <v>24</v>
      </c>
      <c r="DW93" s="31" t="n">
        <f aca="false">DW13</f>
        <v>1997756.56</v>
      </c>
      <c r="DX93" s="30" t="n">
        <f aca="false">DY93+DZ93+EA93+EB93</f>
        <v>2982265.73</v>
      </c>
      <c r="DY93" s="31" t="n">
        <f aca="false">DY13</f>
        <v>196326.1</v>
      </c>
      <c r="DZ93" s="31" t="n">
        <f aca="false">DZ13</f>
        <v>1442113</v>
      </c>
      <c r="EA93" s="31" t="n">
        <f aca="false">EA13</f>
        <v>0</v>
      </c>
      <c r="EB93" s="31" t="n">
        <f aca="false">EB13</f>
        <v>1343826.63</v>
      </c>
      <c r="EC93" s="33"/>
    </row>
    <row r="94" customFormat="false" ht="135" hidden="false" customHeight="true" outlineLevel="0" collapsed="false">
      <c r="B94" s="28" t="s">
        <v>522</v>
      </c>
      <c r="C94" s="28"/>
      <c r="D94" s="28"/>
      <c r="E94" s="28"/>
      <c r="F94" s="28"/>
      <c r="G94" s="28" t="s">
        <v>523</v>
      </c>
      <c r="H94" s="28"/>
      <c r="I94" s="21" t="s">
        <v>182</v>
      </c>
      <c r="J94" s="21" t="s">
        <v>442</v>
      </c>
      <c r="K94" s="21" t="s">
        <v>184</v>
      </c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9"/>
      <c r="AA94" s="21"/>
      <c r="AB94" s="21"/>
      <c r="AC94" s="21"/>
      <c r="AD94" s="21"/>
      <c r="AE94" s="21" t="s">
        <v>524</v>
      </c>
      <c r="AF94" s="21" t="s">
        <v>444</v>
      </c>
      <c r="AG94" s="21" t="s">
        <v>525</v>
      </c>
      <c r="AH94" s="21"/>
      <c r="AI94" s="21"/>
      <c r="AJ94" s="21"/>
      <c r="AK94" s="21"/>
      <c r="AL94" s="21"/>
      <c r="AM94" s="21"/>
      <c r="AN94" s="21" t="s">
        <v>500</v>
      </c>
      <c r="AO94" s="21" t="s">
        <v>324</v>
      </c>
      <c r="AP94" s="21"/>
      <c r="AQ94" s="30" t="n">
        <v>3771.1</v>
      </c>
      <c r="AR94" s="31" t="n">
        <v>3334.8</v>
      </c>
      <c r="AS94" s="31"/>
      <c r="AT94" s="31"/>
      <c r="AU94" s="31" t="n">
        <v>3771.1</v>
      </c>
      <c r="AV94" s="31" t="n">
        <v>3334.8</v>
      </c>
      <c r="AW94" s="31"/>
      <c r="AX94" s="31"/>
      <c r="AY94" s="31" t="n">
        <v>0</v>
      </c>
      <c r="AZ94" s="31" t="n">
        <v>0</v>
      </c>
      <c r="BA94" s="31" t="n">
        <f aca="false">BB94+BC94+BD94+BE94</f>
        <v>2548</v>
      </c>
      <c r="BB94" s="31"/>
      <c r="BC94" s="31" t="n">
        <v>2548</v>
      </c>
      <c r="BD94" s="31"/>
      <c r="BE94" s="31"/>
      <c r="BF94" s="31" t="n">
        <f aca="false">BG94+BH94+BI94+BJ94</f>
        <v>2548</v>
      </c>
      <c r="BG94" s="31"/>
      <c r="BH94" s="31" t="n">
        <v>2548</v>
      </c>
      <c r="BI94" s="31"/>
      <c r="BJ94" s="31"/>
      <c r="BK94" s="31" t="n">
        <f aca="false">BL94+BM94+BN94+BO94</f>
        <v>2548</v>
      </c>
      <c r="BL94" s="31"/>
      <c r="BM94" s="31" t="n">
        <v>2548</v>
      </c>
      <c r="BN94" s="31"/>
      <c r="BO94" s="31"/>
      <c r="BP94" s="30" t="n">
        <f aca="false">BQ94+BR94+BS94+BT94</f>
        <v>2548</v>
      </c>
      <c r="BQ94" s="30"/>
      <c r="BR94" s="30" t="n">
        <v>2548</v>
      </c>
      <c r="BS94" s="30"/>
      <c r="BT94" s="30"/>
      <c r="BU94" s="30" t="n">
        <f aca="false">BW94+BY94+CA94+CC94</f>
        <v>3770.4</v>
      </c>
      <c r="BV94" s="30" t="n">
        <f aca="false">BX94+BZ94+CB94+CD94</f>
        <v>3334.1</v>
      </c>
      <c r="BW94" s="30"/>
      <c r="BX94" s="30"/>
      <c r="BY94" s="30" t="n">
        <v>3770.4</v>
      </c>
      <c r="BZ94" s="30" t="n">
        <v>3334.1</v>
      </c>
      <c r="CA94" s="30"/>
      <c r="CB94" s="30"/>
      <c r="CC94" s="30" t="n">
        <v>0</v>
      </c>
      <c r="CD94" s="30" t="n">
        <v>0</v>
      </c>
      <c r="CE94" s="30" t="n">
        <f aca="false">CF94+CG94+CH94+CI94</f>
        <v>2548</v>
      </c>
      <c r="CF94" s="30"/>
      <c r="CG94" s="30" t="n">
        <v>2548</v>
      </c>
      <c r="CH94" s="30"/>
      <c r="CI94" s="30"/>
      <c r="CJ94" s="30" t="n">
        <f aca="false">CK94+CL94+CM94+CN94</f>
        <v>2548</v>
      </c>
      <c r="CK94" s="30"/>
      <c r="CL94" s="30" t="n">
        <v>2548</v>
      </c>
      <c r="CM94" s="30"/>
      <c r="CN94" s="30"/>
      <c r="CO94" s="30" t="n">
        <f aca="false">CP94+CQ94+CR94+CS94</f>
        <v>2548</v>
      </c>
      <c r="CP94" s="30"/>
      <c r="CQ94" s="30" t="n">
        <v>2548</v>
      </c>
      <c r="CR94" s="30"/>
      <c r="CS94" s="30"/>
      <c r="CT94" s="30" t="n">
        <f aca="false">CU94+CV94+CW94+CX94</f>
        <v>2548</v>
      </c>
      <c r="CU94" s="30"/>
      <c r="CV94" s="30" t="n">
        <v>2548</v>
      </c>
      <c r="CW94" s="30"/>
      <c r="CX94" s="30"/>
      <c r="CY94" s="30" t="n">
        <f aca="false">CZ94+DA94+DB94+DC94</f>
        <v>3771.1</v>
      </c>
      <c r="CZ94" s="30"/>
      <c r="DA94" s="30" t="n">
        <v>3771.1</v>
      </c>
      <c r="DB94" s="30"/>
      <c r="DC94" s="30" t="n">
        <v>0</v>
      </c>
      <c r="DD94" s="30" t="n">
        <f aca="false">DE94+DF94+DG94+DH94</f>
        <v>2548</v>
      </c>
      <c r="DE94" s="30"/>
      <c r="DF94" s="30" t="n">
        <v>2548</v>
      </c>
      <c r="DG94" s="30"/>
      <c r="DH94" s="30"/>
      <c r="DI94" s="30" t="n">
        <f aca="false">DJ94+DK94+DL94+DM94</f>
        <v>2548</v>
      </c>
      <c r="DJ94" s="30"/>
      <c r="DK94" s="30" t="n">
        <v>2548</v>
      </c>
      <c r="DL94" s="30"/>
      <c r="DM94" s="30"/>
      <c r="DN94" s="30" t="n">
        <f aca="false">DO94+DP94+DQ94+DR94</f>
        <v>3770.4</v>
      </c>
      <c r="DO94" s="30"/>
      <c r="DP94" s="30" t="n">
        <v>3770.4</v>
      </c>
      <c r="DQ94" s="30"/>
      <c r="DR94" s="30" t="n">
        <v>0</v>
      </c>
      <c r="DS94" s="30" t="n">
        <f aca="false">DT94+DU94+DV94+DW94</f>
        <v>2548</v>
      </c>
      <c r="DT94" s="30"/>
      <c r="DU94" s="30" t="n">
        <v>2548</v>
      </c>
      <c r="DV94" s="30"/>
      <c r="DW94" s="30"/>
      <c r="DX94" s="30" t="n">
        <f aca="false">DY94+DZ94+EA94+EB94</f>
        <v>2548</v>
      </c>
      <c r="DY94" s="30"/>
      <c r="DZ94" s="30" t="n">
        <v>2548</v>
      </c>
      <c r="EA94" s="30"/>
      <c r="EB94" s="30"/>
      <c r="EC94" s="33" t="s">
        <v>313</v>
      </c>
    </row>
    <row r="95" customFormat="false" ht="163.5" hidden="false" customHeight="true" outlineLevel="0" collapsed="false">
      <c r="B95" s="28" t="s">
        <v>526</v>
      </c>
      <c r="C95" s="28"/>
      <c r="D95" s="28"/>
      <c r="E95" s="28"/>
      <c r="F95" s="28"/>
      <c r="G95" s="28" t="s">
        <v>527</v>
      </c>
      <c r="H95" s="28"/>
      <c r="I95" s="21" t="s">
        <v>528</v>
      </c>
      <c r="J95" s="21" t="s">
        <v>529</v>
      </c>
      <c r="K95" s="21" t="s">
        <v>530</v>
      </c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9"/>
      <c r="AA95" s="21"/>
      <c r="AB95" s="21"/>
      <c r="AC95" s="21"/>
      <c r="AD95" s="21"/>
      <c r="AE95" s="21" t="s">
        <v>531</v>
      </c>
      <c r="AF95" s="21" t="s">
        <v>271</v>
      </c>
      <c r="AG95" s="21" t="s">
        <v>532</v>
      </c>
      <c r="AH95" s="21"/>
      <c r="AI95" s="21"/>
      <c r="AJ95" s="21"/>
      <c r="AK95" s="21"/>
      <c r="AL95" s="21"/>
      <c r="AM95" s="21"/>
      <c r="AN95" s="21" t="s">
        <v>257</v>
      </c>
      <c r="AO95" s="21" t="s">
        <v>533</v>
      </c>
      <c r="AP95" s="21"/>
      <c r="AQ95" s="30" t="n">
        <v>30650.8</v>
      </c>
      <c r="AR95" s="31" t="n">
        <v>25915.4</v>
      </c>
      <c r="AS95" s="31" t="n">
        <v>29118.3</v>
      </c>
      <c r="AT95" s="31" t="n">
        <v>24619.6</v>
      </c>
      <c r="AU95" s="31" t="n">
        <v>1532.5</v>
      </c>
      <c r="AV95" s="31" t="n">
        <v>1295.8</v>
      </c>
      <c r="AW95" s="31"/>
      <c r="AX95" s="31"/>
      <c r="AY95" s="31"/>
      <c r="AZ95" s="31"/>
      <c r="BA95" s="31" t="n">
        <f aca="false">BB95+BC95+BD95+BE95</f>
        <v>34185.3</v>
      </c>
      <c r="BB95" s="31" t="n">
        <v>32476</v>
      </c>
      <c r="BC95" s="31" t="n">
        <v>1709.3</v>
      </c>
      <c r="BD95" s="31"/>
      <c r="BE95" s="31"/>
      <c r="BF95" s="31" t="n">
        <f aca="false">BG95+BH95+BI95+BJ95</f>
        <v>34148.9</v>
      </c>
      <c r="BG95" s="31" t="n">
        <v>32100</v>
      </c>
      <c r="BH95" s="31" t="n">
        <v>2048.9</v>
      </c>
      <c r="BI95" s="31"/>
      <c r="BJ95" s="31"/>
      <c r="BK95" s="31" t="n">
        <f aca="false">BL95+BM95+BN95+BO95</f>
        <v>34148.9</v>
      </c>
      <c r="BL95" s="31" t="n">
        <v>32100</v>
      </c>
      <c r="BM95" s="31" t="n">
        <v>2048.9</v>
      </c>
      <c r="BN95" s="31"/>
      <c r="BO95" s="31"/>
      <c r="BP95" s="30" t="n">
        <f aca="false">BQ95+BR95+BS95+BT95</f>
        <v>34148.9</v>
      </c>
      <c r="BQ95" s="30" t="n">
        <v>32100</v>
      </c>
      <c r="BR95" s="30" t="n">
        <v>2048.9</v>
      </c>
      <c r="BS95" s="30"/>
      <c r="BT95" s="30"/>
      <c r="BU95" s="30" t="n">
        <f aca="false">BW95+BY95+CA95+CC95</f>
        <v>30650.8</v>
      </c>
      <c r="BV95" s="30" t="n">
        <f aca="false">BX95+BZ95+CB95+CD95</f>
        <v>25915.4</v>
      </c>
      <c r="BW95" s="30" t="n">
        <v>29118.3</v>
      </c>
      <c r="BX95" s="30" t="n">
        <v>24619.6</v>
      </c>
      <c r="BY95" s="30" t="n">
        <v>1532.5</v>
      </c>
      <c r="BZ95" s="30" t="n">
        <v>1295.8</v>
      </c>
      <c r="CA95" s="30"/>
      <c r="CB95" s="30"/>
      <c r="CC95" s="30"/>
      <c r="CD95" s="30"/>
      <c r="CE95" s="30" t="n">
        <f aca="false">CF95+CG95+CH95+CI95</f>
        <v>34185.3</v>
      </c>
      <c r="CF95" s="30" t="n">
        <v>32476</v>
      </c>
      <c r="CG95" s="30" t="n">
        <v>1709.3</v>
      </c>
      <c r="CH95" s="30"/>
      <c r="CI95" s="30"/>
      <c r="CJ95" s="30" t="n">
        <f aca="false">CK95+CL95+CM95+CN95</f>
        <v>34148.9</v>
      </c>
      <c r="CK95" s="30" t="n">
        <v>32100</v>
      </c>
      <c r="CL95" s="30" t="n">
        <v>2048.9</v>
      </c>
      <c r="CM95" s="30"/>
      <c r="CN95" s="30"/>
      <c r="CO95" s="30" t="n">
        <f aca="false">CP95+CQ95+CR95+CS95</f>
        <v>34148.9</v>
      </c>
      <c r="CP95" s="30" t="n">
        <v>32100</v>
      </c>
      <c r="CQ95" s="30" t="n">
        <v>2048.9</v>
      </c>
      <c r="CR95" s="30"/>
      <c r="CS95" s="30"/>
      <c r="CT95" s="30" t="n">
        <f aca="false">CU95+CV95+CW95+CX95</f>
        <v>34148.9</v>
      </c>
      <c r="CU95" s="30" t="n">
        <v>32100</v>
      </c>
      <c r="CV95" s="30" t="n">
        <v>2048.9</v>
      </c>
      <c r="CW95" s="30"/>
      <c r="CX95" s="30"/>
      <c r="CY95" s="30" t="n">
        <f aca="false">CZ95+DA95+DB95+DC95</f>
        <v>25915.4</v>
      </c>
      <c r="CZ95" s="30" t="n">
        <v>24619.6</v>
      </c>
      <c r="DA95" s="30" t="n">
        <v>1295.8</v>
      </c>
      <c r="DB95" s="30"/>
      <c r="DC95" s="30"/>
      <c r="DD95" s="30" t="n">
        <f aca="false">DE95+DF95+DG95+DH95</f>
        <v>34185.3</v>
      </c>
      <c r="DE95" s="30" t="n">
        <v>32476</v>
      </c>
      <c r="DF95" s="30" t="n">
        <v>1709.3</v>
      </c>
      <c r="DG95" s="30"/>
      <c r="DH95" s="30"/>
      <c r="DI95" s="30" t="n">
        <f aca="false">DJ95+DK95+DL95+DM95</f>
        <v>34148.9</v>
      </c>
      <c r="DJ95" s="30" t="n">
        <v>32100</v>
      </c>
      <c r="DK95" s="30" t="n">
        <v>2048.9</v>
      </c>
      <c r="DL95" s="30"/>
      <c r="DM95" s="30"/>
      <c r="DN95" s="30" t="n">
        <f aca="false">DO95+DP95+DQ95+DR95</f>
        <v>25915.4</v>
      </c>
      <c r="DO95" s="30" t="n">
        <v>24619.6</v>
      </c>
      <c r="DP95" s="30" t="n">
        <v>1295.8</v>
      </c>
      <c r="DQ95" s="30"/>
      <c r="DR95" s="30"/>
      <c r="DS95" s="30" t="n">
        <f aca="false">DT95+DU95+DV95+DW95</f>
        <v>34185.3</v>
      </c>
      <c r="DT95" s="30" t="n">
        <v>32476</v>
      </c>
      <c r="DU95" s="30" t="n">
        <v>1709.3</v>
      </c>
      <c r="DV95" s="30"/>
      <c r="DW95" s="30"/>
      <c r="DX95" s="30" t="n">
        <f aca="false">DY95+DZ95+EA95+EB95</f>
        <v>34148.9</v>
      </c>
      <c r="DY95" s="30" t="n">
        <v>32100</v>
      </c>
      <c r="DZ95" s="30" t="n">
        <v>2048.9</v>
      </c>
      <c r="EA95" s="30"/>
      <c r="EB95" s="30"/>
      <c r="EC95" s="33" t="s">
        <v>274</v>
      </c>
    </row>
    <row r="96" s="2" customFormat="true" ht="56.25" hidden="false" customHeight="true" outlineLevel="0" collapsed="false">
      <c r="A96" s="40" t="s">
        <v>534</v>
      </c>
      <c r="B96" s="41"/>
      <c r="C96" s="42" t="s">
        <v>535</v>
      </c>
      <c r="D96" s="42"/>
      <c r="E96" s="42"/>
      <c r="F96" s="42"/>
      <c r="G96" s="43"/>
      <c r="H96" s="44"/>
      <c r="I96" s="44"/>
      <c r="J96" s="43"/>
      <c r="K96" s="43"/>
      <c r="L96" s="42" t="s">
        <v>536</v>
      </c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DN96" s="47"/>
      <c r="DO96" s="47"/>
      <c r="DP96" s="47"/>
      <c r="DQ96" s="47"/>
      <c r="DR96" s="47"/>
    </row>
    <row r="97" s="2" customFormat="true" ht="13.5" hidden="false" customHeight="true" outlineLevel="0" collapsed="false">
      <c r="A97" s="45"/>
      <c r="B97" s="48"/>
      <c r="C97" s="43"/>
      <c r="D97" s="48" t="s">
        <v>537</v>
      </c>
      <c r="E97" s="43"/>
      <c r="F97" s="43"/>
      <c r="G97" s="43"/>
      <c r="H97" s="49" t="s">
        <v>538</v>
      </c>
      <c r="I97" s="49"/>
      <c r="J97" s="43"/>
      <c r="K97" s="43"/>
      <c r="L97" s="50" t="s">
        <v>539</v>
      </c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="2" customFormat="true" ht="17.25" hidden="false" customHeight="true" outlineLevel="0" collapsed="false">
      <c r="A98" s="45"/>
      <c r="B98" s="48"/>
      <c r="C98" s="43"/>
      <c r="D98" s="48" t="s">
        <v>540</v>
      </c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</row>
    <row r="99" s="2" customFormat="true" ht="13.5" hidden="false" customHeight="true" outlineLevel="0" collapsed="false">
      <c r="A99" s="45"/>
      <c r="B99" s="48"/>
      <c r="C99" s="43"/>
      <c r="D99" s="48" t="s">
        <v>541</v>
      </c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="2" customFormat="true" ht="14.35" hidden="true" customHeight="false" outlineLevel="0" collapsed="false">
      <c r="A100" s="45"/>
      <c r="B100" s="48"/>
      <c r="C100" s="43"/>
      <c r="D100" s="48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="2" customFormat="true" ht="72.75" hidden="false" customHeight="true" outlineLevel="0" collapsed="false">
      <c r="A101" s="45" t="s">
        <v>542</v>
      </c>
      <c r="B101" s="52"/>
      <c r="C101" s="42" t="s">
        <v>543</v>
      </c>
      <c r="D101" s="42"/>
      <c r="E101" s="42"/>
      <c r="F101" s="42"/>
      <c r="G101" s="43"/>
      <c r="H101" s="44"/>
      <c r="I101" s="44"/>
      <c r="J101" s="43"/>
      <c r="K101" s="43"/>
      <c r="L101" s="42" t="s">
        <v>544</v>
      </c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="2" customFormat="true" ht="24.75" hidden="false" customHeight="true" outlineLevel="0" collapsed="false">
      <c r="A102" s="43"/>
      <c r="B102" s="48"/>
      <c r="C102" s="43"/>
      <c r="D102" s="48" t="s">
        <v>545</v>
      </c>
      <c r="E102" s="43"/>
      <c r="F102" s="43"/>
      <c r="G102" s="43"/>
      <c r="H102" s="49" t="s">
        <v>538</v>
      </c>
      <c r="I102" s="49"/>
      <c r="J102" s="43"/>
      <c r="K102" s="43"/>
      <c r="L102" s="53" t="s">
        <v>539</v>
      </c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customFormat="false" ht="15" hidden="false" customHeight="false" outlineLevel="0" collapsed="false">
      <c r="CJ103" s="54"/>
      <c r="CK103" s="54"/>
      <c r="CL103" s="54"/>
      <c r="CM103" s="54"/>
      <c r="CN103" s="54"/>
    </row>
  </sheetData>
  <mergeCells count="409">
    <mergeCell ref="B2:J2"/>
    <mergeCell ref="L2:O2"/>
    <mergeCell ref="BI2:BW2"/>
    <mergeCell ref="B3:R3"/>
    <mergeCell ref="B4:R4"/>
    <mergeCell ref="B5:R5"/>
    <mergeCell ref="B6:J6"/>
    <mergeCell ref="K6:BH6"/>
    <mergeCell ref="B7:BH7"/>
    <mergeCell ref="B8:F8"/>
    <mergeCell ref="G8:H8"/>
    <mergeCell ref="I8:AM8"/>
    <mergeCell ref="AO8:AP8"/>
    <mergeCell ref="AQ8:BT8"/>
    <mergeCell ref="BU8:CX8"/>
    <mergeCell ref="CY8:DM8"/>
    <mergeCell ref="DN8:EB8"/>
    <mergeCell ref="B9:F9"/>
    <mergeCell ref="G9:H9"/>
    <mergeCell ref="I9:AD9"/>
    <mergeCell ref="AE9:AJ9"/>
    <mergeCell ref="AK9:AM9"/>
    <mergeCell ref="AO9:AP9"/>
    <mergeCell ref="AQ9:AZ9"/>
    <mergeCell ref="BA9:BE9"/>
    <mergeCell ref="BF9:BJ9"/>
    <mergeCell ref="BK9:BT9"/>
    <mergeCell ref="BU9:CD9"/>
    <mergeCell ref="CE9:CI9"/>
    <mergeCell ref="CJ9:CN9"/>
    <mergeCell ref="CO9:CX9"/>
    <mergeCell ref="CY9:DC9"/>
    <mergeCell ref="DD9:DH9"/>
    <mergeCell ref="DI9:DM9"/>
    <mergeCell ref="DN9:DR9"/>
    <mergeCell ref="DS9:DW9"/>
    <mergeCell ref="DX9:EB9"/>
    <mergeCell ref="B10:F10"/>
    <mergeCell ref="G10:H10"/>
    <mergeCell ref="I10:M10"/>
    <mergeCell ref="N10:Q10"/>
    <mergeCell ref="R10:T10"/>
    <mergeCell ref="U10:X10"/>
    <mergeCell ref="Y10:AA10"/>
    <mergeCell ref="AB10:AD10"/>
    <mergeCell ref="AE10:AG10"/>
    <mergeCell ref="AH10:AJ10"/>
    <mergeCell ref="AK10:AM10"/>
    <mergeCell ref="AO10:AP10"/>
    <mergeCell ref="AQ10:AR10"/>
    <mergeCell ref="AS10:AT10"/>
    <mergeCell ref="AU10:AV10"/>
    <mergeCell ref="AW10:AX10"/>
    <mergeCell ref="AY10:AZ10"/>
    <mergeCell ref="BK10:BO10"/>
    <mergeCell ref="BP10:BT10"/>
    <mergeCell ref="BU10:BV10"/>
    <mergeCell ref="BW10:BX10"/>
    <mergeCell ref="BY10:BZ10"/>
    <mergeCell ref="CA10:CB10"/>
    <mergeCell ref="CC10:CD10"/>
    <mergeCell ref="CO10:CS10"/>
    <mergeCell ref="CT10:CX10"/>
    <mergeCell ref="B11:F11"/>
    <mergeCell ref="G11:H11"/>
    <mergeCell ref="K11:M11"/>
    <mergeCell ref="B12:F12"/>
    <mergeCell ref="G12:H12"/>
    <mergeCell ref="K12:M12"/>
    <mergeCell ref="AO12:AP12"/>
    <mergeCell ref="B13:F13"/>
    <mergeCell ref="G13:H13"/>
    <mergeCell ref="K13:M13"/>
    <mergeCell ref="AO13:AP13"/>
    <mergeCell ref="B14:F14"/>
    <mergeCell ref="G14:H14"/>
    <mergeCell ref="K14:M14"/>
    <mergeCell ref="AO14:AP14"/>
    <mergeCell ref="B15:F15"/>
    <mergeCell ref="G15:H15"/>
    <mergeCell ref="K15:M15"/>
    <mergeCell ref="AO15:AP15"/>
    <mergeCell ref="B16:F16"/>
    <mergeCell ref="G16:H16"/>
    <mergeCell ref="K16:M16"/>
    <mergeCell ref="AO16:AP16"/>
    <mergeCell ref="B17:F17"/>
    <mergeCell ref="G17:H17"/>
    <mergeCell ref="K17:M17"/>
    <mergeCell ref="AO17:AP17"/>
    <mergeCell ref="B18:F18"/>
    <mergeCell ref="G18:H18"/>
    <mergeCell ref="K18:M18"/>
    <mergeCell ref="AO18:AP18"/>
    <mergeCell ref="B19:F19"/>
    <mergeCell ref="G19:H19"/>
    <mergeCell ref="K19:M19"/>
    <mergeCell ref="AO19:AP19"/>
    <mergeCell ref="B20:F20"/>
    <mergeCell ref="G20:H20"/>
    <mergeCell ref="K20:M20"/>
    <mergeCell ref="AO20:AP20"/>
    <mergeCell ref="B21:F21"/>
    <mergeCell ref="G21:H21"/>
    <mergeCell ref="K21:M21"/>
    <mergeCell ref="AO21:AP21"/>
    <mergeCell ref="B22:F22"/>
    <mergeCell ref="G22:H22"/>
    <mergeCell ref="K22:M22"/>
    <mergeCell ref="AO22:AP22"/>
    <mergeCell ref="B23:F23"/>
    <mergeCell ref="G23:H23"/>
    <mergeCell ref="K23:M23"/>
    <mergeCell ref="AO23:AP23"/>
    <mergeCell ref="B24:F24"/>
    <mergeCell ref="G24:H24"/>
    <mergeCell ref="K24:M24"/>
    <mergeCell ref="AO24:AP24"/>
    <mergeCell ref="B25:F25"/>
    <mergeCell ref="G25:H25"/>
    <mergeCell ref="K25:M25"/>
    <mergeCell ref="AO25:AP25"/>
    <mergeCell ref="B26:F26"/>
    <mergeCell ref="G26:H26"/>
    <mergeCell ref="K26:M26"/>
    <mergeCell ref="AO26:AP26"/>
    <mergeCell ref="B27:F27"/>
    <mergeCell ref="G27:H27"/>
    <mergeCell ref="K27:M27"/>
    <mergeCell ref="AO27:AP27"/>
    <mergeCell ref="B28:F28"/>
    <mergeCell ref="G28:H28"/>
    <mergeCell ref="K28:M28"/>
    <mergeCell ref="AO28:AP28"/>
    <mergeCell ref="B29:F29"/>
    <mergeCell ref="G29:H29"/>
    <mergeCell ref="K29:M29"/>
    <mergeCell ref="AO29:AP29"/>
    <mergeCell ref="B30:F30"/>
    <mergeCell ref="G30:H30"/>
    <mergeCell ref="K30:M30"/>
    <mergeCell ref="AO30:AP30"/>
    <mergeCell ref="B31:F31"/>
    <mergeCell ref="G31:H31"/>
    <mergeCell ref="K31:M31"/>
    <mergeCell ref="AO31:AP31"/>
    <mergeCell ref="B32:F32"/>
    <mergeCell ref="G32:H32"/>
    <mergeCell ref="K32:M32"/>
    <mergeCell ref="AO32:AP32"/>
    <mergeCell ref="B33:F33"/>
    <mergeCell ref="G33:H33"/>
    <mergeCell ref="K33:M33"/>
    <mergeCell ref="AO33:AP33"/>
    <mergeCell ref="B34:F34"/>
    <mergeCell ref="G34:H34"/>
    <mergeCell ref="K34:M34"/>
    <mergeCell ref="AO34:AP34"/>
    <mergeCell ref="B35:F35"/>
    <mergeCell ref="G35:H35"/>
    <mergeCell ref="K35:M35"/>
    <mergeCell ref="AO35:AP35"/>
    <mergeCell ref="B36:F36"/>
    <mergeCell ref="G36:H36"/>
    <mergeCell ref="K36:M36"/>
    <mergeCell ref="AO36:AP36"/>
    <mergeCell ref="B37:F37"/>
    <mergeCell ref="G37:H37"/>
    <mergeCell ref="K37:M37"/>
    <mergeCell ref="AO37:AP37"/>
    <mergeCell ref="B38:F38"/>
    <mergeCell ref="G38:H38"/>
    <mergeCell ref="K38:M38"/>
    <mergeCell ref="AO38:AP38"/>
    <mergeCell ref="B39:F39"/>
    <mergeCell ref="G39:H39"/>
    <mergeCell ref="K39:M39"/>
    <mergeCell ref="AO39:AP39"/>
    <mergeCell ref="B40:F40"/>
    <mergeCell ref="G40:H40"/>
    <mergeCell ref="K40:M40"/>
    <mergeCell ref="AO40:AP40"/>
    <mergeCell ref="B41:F41"/>
    <mergeCell ref="G41:H41"/>
    <mergeCell ref="K41:M41"/>
    <mergeCell ref="AO41:AP41"/>
    <mergeCell ref="B42:F42"/>
    <mergeCell ref="G42:H42"/>
    <mergeCell ref="K42:M42"/>
    <mergeCell ref="AO42:AP42"/>
    <mergeCell ref="B43:F43"/>
    <mergeCell ref="G43:H43"/>
    <mergeCell ref="K43:M43"/>
    <mergeCell ref="AO43:AP43"/>
    <mergeCell ref="B44:F44"/>
    <mergeCell ref="G44:H44"/>
    <mergeCell ref="K44:M44"/>
    <mergeCell ref="AO44:AP44"/>
    <mergeCell ref="B45:F45"/>
    <mergeCell ref="G45:H45"/>
    <mergeCell ref="K45:M45"/>
    <mergeCell ref="AO45:AP45"/>
    <mergeCell ref="B46:F46"/>
    <mergeCell ref="G46:H46"/>
    <mergeCell ref="K46:M46"/>
    <mergeCell ref="AO46:AP46"/>
    <mergeCell ref="B47:F47"/>
    <mergeCell ref="G47:H47"/>
    <mergeCell ref="K47:M47"/>
    <mergeCell ref="AO47:AP47"/>
    <mergeCell ref="B48:F48"/>
    <mergeCell ref="G48:H48"/>
    <mergeCell ref="K48:M48"/>
    <mergeCell ref="AO48:AP48"/>
    <mergeCell ref="B49:F49"/>
    <mergeCell ref="G49:H49"/>
    <mergeCell ref="K49:M49"/>
    <mergeCell ref="AO49:AP49"/>
    <mergeCell ref="B50:F50"/>
    <mergeCell ref="G50:H50"/>
    <mergeCell ref="K50:M50"/>
    <mergeCell ref="AO50:AP50"/>
    <mergeCell ref="B51:F51"/>
    <mergeCell ref="G51:H51"/>
    <mergeCell ref="K51:M51"/>
    <mergeCell ref="AO51:AP51"/>
    <mergeCell ref="B52:F52"/>
    <mergeCell ref="G52:H52"/>
    <mergeCell ref="K52:M52"/>
    <mergeCell ref="AO52:AP52"/>
    <mergeCell ref="B53:F53"/>
    <mergeCell ref="G53:H53"/>
    <mergeCell ref="K53:M53"/>
    <mergeCell ref="AO53:AP53"/>
    <mergeCell ref="B54:F54"/>
    <mergeCell ref="G54:H54"/>
    <mergeCell ref="K54:M54"/>
    <mergeCell ref="AO54:AP54"/>
    <mergeCell ref="B55:F55"/>
    <mergeCell ref="G55:H55"/>
    <mergeCell ref="K55:M55"/>
    <mergeCell ref="AO55:AP55"/>
    <mergeCell ref="B56:F56"/>
    <mergeCell ref="G56:H56"/>
    <mergeCell ref="K56:M56"/>
    <mergeCell ref="AO56:AP56"/>
    <mergeCell ref="B57:F57"/>
    <mergeCell ref="G57:H57"/>
    <mergeCell ref="K57:M57"/>
    <mergeCell ref="AO57:AP57"/>
    <mergeCell ref="B58:F58"/>
    <mergeCell ref="G58:H58"/>
    <mergeCell ref="K58:M58"/>
    <mergeCell ref="AO58:AP58"/>
    <mergeCell ref="B59:F59"/>
    <mergeCell ref="K59:M59"/>
    <mergeCell ref="AO59:AP59"/>
    <mergeCell ref="B60:F60"/>
    <mergeCell ref="G60:H60"/>
    <mergeCell ref="K60:M60"/>
    <mergeCell ref="AO60:AP60"/>
    <mergeCell ref="B61:F61"/>
    <mergeCell ref="G61:H61"/>
    <mergeCell ref="K61:M61"/>
    <mergeCell ref="AO61:AP61"/>
    <mergeCell ref="B62:F62"/>
    <mergeCell ref="G62:H62"/>
    <mergeCell ref="K62:M62"/>
    <mergeCell ref="AO62:AP62"/>
    <mergeCell ref="B63:F63"/>
    <mergeCell ref="G63:H63"/>
    <mergeCell ref="K63:M63"/>
    <mergeCell ref="AO63:AP63"/>
    <mergeCell ref="B64:F64"/>
    <mergeCell ref="G64:H64"/>
    <mergeCell ref="K64:M64"/>
    <mergeCell ref="AO64:AP64"/>
    <mergeCell ref="B65:F65"/>
    <mergeCell ref="G65:H65"/>
    <mergeCell ref="K65:M65"/>
    <mergeCell ref="AO65:AP65"/>
    <mergeCell ref="B66:F66"/>
    <mergeCell ref="G66:H66"/>
    <mergeCell ref="K66:M66"/>
    <mergeCell ref="AO66:AP66"/>
    <mergeCell ref="B67:F67"/>
    <mergeCell ref="G67:H67"/>
    <mergeCell ref="K67:M67"/>
    <mergeCell ref="AO67:AP67"/>
    <mergeCell ref="B68:F68"/>
    <mergeCell ref="G68:H68"/>
    <mergeCell ref="K68:M68"/>
    <mergeCell ref="AO68:AP68"/>
    <mergeCell ref="B69:F69"/>
    <mergeCell ref="G69:H69"/>
    <mergeCell ref="K69:M69"/>
    <mergeCell ref="AO69:AP69"/>
    <mergeCell ref="B70:F70"/>
    <mergeCell ref="G70:H70"/>
    <mergeCell ref="K70:M70"/>
    <mergeCell ref="AO70:AP70"/>
    <mergeCell ref="B71:F71"/>
    <mergeCell ref="G71:H71"/>
    <mergeCell ref="K71:M71"/>
    <mergeCell ref="AO71:AP71"/>
    <mergeCell ref="B72:F72"/>
    <mergeCell ref="G72:H72"/>
    <mergeCell ref="K72:M72"/>
    <mergeCell ref="AO72:AP72"/>
    <mergeCell ref="B73:F73"/>
    <mergeCell ref="G73:H73"/>
    <mergeCell ref="K73:M73"/>
    <mergeCell ref="AO73:AP73"/>
    <mergeCell ref="B74:F74"/>
    <mergeCell ref="G74:H74"/>
    <mergeCell ref="K74:M74"/>
    <mergeCell ref="AO74:AP74"/>
    <mergeCell ref="B75:F75"/>
    <mergeCell ref="G75:H75"/>
    <mergeCell ref="K75:M75"/>
    <mergeCell ref="AO75:AP75"/>
    <mergeCell ref="B76:F76"/>
    <mergeCell ref="G76:H76"/>
    <mergeCell ref="K76:M76"/>
    <mergeCell ref="AO76:AP76"/>
    <mergeCell ref="B77:F77"/>
    <mergeCell ref="G77:H77"/>
    <mergeCell ref="K77:M77"/>
    <mergeCell ref="AO77:AP77"/>
    <mergeCell ref="B78:F78"/>
    <mergeCell ref="G78:H78"/>
    <mergeCell ref="K78:M78"/>
    <mergeCell ref="AO78:AP78"/>
    <mergeCell ref="B79:F79"/>
    <mergeCell ref="G79:H79"/>
    <mergeCell ref="K79:M79"/>
    <mergeCell ref="AO79:AP79"/>
    <mergeCell ref="B80:F80"/>
    <mergeCell ref="G80:H80"/>
    <mergeCell ref="K80:M80"/>
    <mergeCell ref="AO80:AP80"/>
    <mergeCell ref="B81:F81"/>
    <mergeCell ref="G81:H81"/>
    <mergeCell ref="K81:M81"/>
    <mergeCell ref="AO81:AP81"/>
    <mergeCell ref="B82:F82"/>
    <mergeCell ref="G82:H82"/>
    <mergeCell ref="K82:M82"/>
    <mergeCell ref="AO82:AP82"/>
    <mergeCell ref="B83:F83"/>
    <mergeCell ref="G83:H83"/>
    <mergeCell ref="K83:M83"/>
    <mergeCell ref="AO83:AP83"/>
    <mergeCell ref="B84:F84"/>
    <mergeCell ref="G84:H84"/>
    <mergeCell ref="K84:M84"/>
    <mergeCell ref="AO84:AP84"/>
    <mergeCell ref="B85:F85"/>
    <mergeCell ref="G85:H85"/>
    <mergeCell ref="K85:M85"/>
    <mergeCell ref="AO85:AP85"/>
    <mergeCell ref="B86:F86"/>
    <mergeCell ref="G86:H86"/>
    <mergeCell ref="K86:M86"/>
    <mergeCell ref="AO86:AP86"/>
    <mergeCell ref="B87:F87"/>
    <mergeCell ref="G87:H87"/>
    <mergeCell ref="K87:M87"/>
    <mergeCell ref="AO87:AP87"/>
    <mergeCell ref="B88:F88"/>
    <mergeCell ref="G88:H88"/>
    <mergeCell ref="K88:M88"/>
    <mergeCell ref="AO88:AP88"/>
    <mergeCell ref="B89:F89"/>
    <mergeCell ref="G89:H89"/>
    <mergeCell ref="K89:M89"/>
    <mergeCell ref="AO89:AP89"/>
    <mergeCell ref="B90:F90"/>
    <mergeCell ref="G90:H90"/>
    <mergeCell ref="K90:M90"/>
    <mergeCell ref="AO90:AP90"/>
    <mergeCell ref="B91:F91"/>
    <mergeCell ref="G91:H91"/>
    <mergeCell ref="K91:M91"/>
    <mergeCell ref="AO91:AP91"/>
    <mergeCell ref="B92:F92"/>
    <mergeCell ref="G92:H92"/>
    <mergeCell ref="K92:M92"/>
    <mergeCell ref="AO92:AP92"/>
    <mergeCell ref="B93:F93"/>
    <mergeCell ref="G93:H93"/>
    <mergeCell ref="K93:M93"/>
    <mergeCell ref="AO93:AP93"/>
    <mergeCell ref="B94:F94"/>
    <mergeCell ref="G94:H94"/>
    <mergeCell ref="K94:M94"/>
    <mergeCell ref="AO94:AP94"/>
    <mergeCell ref="B95:F95"/>
    <mergeCell ref="G95:H95"/>
    <mergeCell ref="K95:M95"/>
    <mergeCell ref="AO95:AP95"/>
    <mergeCell ref="C96:F96"/>
    <mergeCell ref="L96:AF96"/>
    <mergeCell ref="H97:I97"/>
    <mergeCell ref="L97:AF97"/>
    <mergeCell ref="C101:F101"/>
    <mergeCell ref="L101:AE101"/>
    <mergeCell ref="H102:I102"/>
    <mergeCell ref="L102:AE102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8" scale="4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4" man="true" max="16383" min="0"/>
  </rowBreaks>
  <colBreaks count="3" manualBreakCount="3">
    <brk id="36" man="true" max="65535" min="0"/>
    <brk id="66" man="true" max="65535" min="0"/>
    <brk id="97" man="true" max="65535" min="0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2025-11-13T02:41:59Z</cp:lastPrinted>
  <dcterms:modified xsi:type="dcterms:W3CDTF">2025-11-14T09:22:17Z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